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4C4\"/>
    </mc:Choice>
  </mc:AlternateContent>
  <xr:revisionPtr revIDLastSave="4" documentId="AA0D5D5DC77820611A2742A1F21637914688C191" xr6:coauthVersionLast="19" xr6:coauthVersionMax="19" xr10:uidLastSave="{7A7C69AC-7D6C-41FA-A98E-FEFCC8244FB5}"/>
  <bookViews>
    <workbookView xWindow="720" yWindow="405" windowWidth="27555" windowHeight="14085" xr2:uid="{00000000-000D-0000-FFFF-FFFF00000000}"/>
  </bookViews>
  <sheets>
    <sheet name="C.2" sheetId="13" r:id="rId1"/>
    <sheet name="C.3" sheetId="14" r:id="rId2"/>
    <sheet name="C.4" sheetId="15" r:id="rId3"/>
    <sheet name="B.1" sheetId="1" r:id="rId4"/>
    <sheet name="B.2" sheetId="2" r:id="rId5"/>
  </sheets>
  <externalReferences>
    <externalReference r:id="rId6"/>
  </externalReferences>
  <definedNames>
    <definedName name="_xlnm._FilterDatabase" localSheetId="1" hidden="1">C.3!#REF!</definedName>
  </definedNames>
  <calcPr calcId="171026"/>
</workbook>
</file>

<file path=xl/calcChain.xml><?xml version="1.0" encoding="utf-8"?>
<calcChain xmlns="http://schemas.openxmlformats.org/spreadsheetml/2006/main">
  <c r="A1" i="14" l="1"/>
  <c r="M39" i="1"/>
  <c r="L39" i="1"/>
  <c r="K39" i="1"/>
  <c r="I35" i="13"/>
  <c r="J39" i="1"/>
  <c r="I39" i="1"/>
  <c r="H39" i="1"/>
  <c r="G39" i="1"/>
  <c r="E35" i="13"/>
  <c r="F39" i="1"/>
  <c r="E39" i="1"/>
  <c r="M38" i="1"/>
  <c r="L38" i="1"/>
  <c r="L37" i="1"/>
  <c r="L36" i="1"/>
  <c r="J34" i="13"/>
  <c r="K38" i="1"/>
  <c r="J38" i="1"/>
  <c r="I38" i="1"/>
  <c r="H38" i="1"/>
  <c r="H37" i="1"/>
  <c r="H36" i="1"/>
  <c r="F34" i="13"/>
  <c r="G38" i="1"/>
  <c r="F38" i="1"/>
  <c r="E38" i="1"/>
  <c r="M37" i="1"/>
  <c r="M36" i="1"/>
  <c r="K34" i="13"/>
  <c r="K37" i="1"/>
  <c r="J37" i="1"/>
  <c r="I37" i="1"/>
  <c r="I36" i="1"/>
  <c r="G34" i="13"/>
  <c r="G37" i="1"/>
  <c r="F37" i="1"/>
  <c r="E37" i="1"/>
  <c r="E36" i="1"/>
  <c r="C34" i="13"/>
  <c r="M34" i="1"/>
  <c r="L34" i="1"/>
  <c r="K34" i="1"/>
  <c r="J34" i="1"/>
  <c r="I34" i="1"/>
  <c r="H34" i="1"/>
  <c r="G34" i="1"/>
  <c r="F34" i="1"/>
  <c r="F32" i="1"/>
  <c r="F33" i="1"/>
  <c r="F31" i="1"/>
  <c r="D33" i="13"/>
  <c r="E34" i="1"/>
  <c r="M33" i="1"/>
  <c r="L33" i="1"/>
  <c r="K33" i="1"/>
  <c r="J33" i="1"/>
  <c r="I33" i="1"/>
  <c r="H33" i="1"/>
  <c r="G33" i="1"/>
  <c r="G32" i="1"/>
  <c r="G31" i="1"/>
  <c r="E33" i="13"/>
  <c r="E33" i="1"/>
  <c r="M32" i="1"/>
  <c r="L32" i="1"/>
  <c r="L31" i="1"/>
  <c r="J33" i="13"/>
  <c r="K32" i="1"/>
  <c r="J32" i="1"/>
  <c r="I32" i="1"/>
  <c r="H32" i="1"/>
  <c r="H31" i="1"/>
  <c r="F33" i="13"/>
  <c r="E32" i="1"/>
  <c r="M29" i="1"/>
  <c r="K32" i="13"/>
  <c r="L29" i="1"/>
  <c r="K29" i="1"/>
  <c r="J29" i="1"/>
  <c r="I29" i="1"/>
  <c r="G32" i="13"/>
  <c r="H29" i="1"/>
  <c r="G29" i="1"/>
  <c r="F29" i="1"/>
  <c r="E29" i="1"/>
  <c r="C32" i="13"/>
  <c r="M27" i="1"/>
  <c r="L27" i="1"/>
  <c r="K27" i="1"/>
  <c r="J27" i="1"/>
  <c r="I27" i="1"/>
  <c r="H27" i="1"/>
  <c r="G27" i="1"/>
  <c r="F27" i="1"/>
  <c r="E27" i="1"/>
  <c r="M26" i="1"/>
  <c r="L26" i="1"/>
  <c r="K26" i="1"/>
  <c r="J26" i="1"/>
  <c r="I26" i="1"/>
  <c r="H26" i="1"/>
  <c r="G26" i="1"/>
  <c r="F26" i="1"/>
  <c r="E26" i="1"/>
  <c r="M25" i="1"/>
  <c r="L25" i="1"/>
  <c r="L22" i="1"/>
  <c r="L23" i="1"/>
  <c r="L24" i="1"/>
  <c r="L21" i="1"/>
  <c r="J31" i="13"/>
  <c r="K25" i="1"/>
  <c r="J25" i="1"/>
  <c r="I25" i="1"/>
  <c r="H25" i="1"/>
  <c r="H22" i="1"/>
  <c r="H23" i="1"/>
  <c r="H24" i="1"/>
  <c r="H21" i="1"/>
  <c r="F31" i="13"/>
  <c r="G25" i="1"/>
  <c r="F25" i="1"/>
  <c r="E25" i="1"/>
  <c r="M24" i="1"/>
  <c r="K24" i="1"/>
  <c r="J24" i="1"/>
  <c r="I24" i="1"/>
  <c r="I22" i="1"/>
  <c r="I23" i="1"/>
  <c r="I21" i="1"/>
  <c r="G31" i="13"/>
  <c r="G24" i="1"/>
  <c r="F24" i="1"/>
  <c r="E24" i="1"/>
  <c r="E22" i="1"/>
  <c r="E23" i="1"/>
  <c r="E21" i="1"/>
  <c r="C31" i="13"/>
  <c r="M23" i="1"/>
  <c r="K23" i="1"/>
  <c r="J23" i="1"/>
  <c r="J22" i="1"/>
  <c r="J21" i="1"/>
  <c r="H31" i="13"/>
  <c r="G23" i="1"/>
  <c r="F23" i="1"/>
  <c r="F22" i="1"/>
  <c r="F21" i="1"/>
  <c r="D31" i="13"/>
  <c r="M22" i="1"/>
  <c r="K22" i="1"/>
  <c r="K21" i="1"/>
  <c r="I31" i="13"/>
  <c r="G22" i="1"/>
  <c r="G21" i="1"/>
  <c r="E31" i="13"/>
  <c r="M19" i="1"/>
  <c r="L19" i="1"/>
  <c r="L11" i="1"/>
  <c r="L12" i="1"/>
  <c r="L13" i="1"/>
  <c r="L10" i="1"/>
  <c r="L9" i="1"/>
  <c r="J30" i="13"/>
  <c r="K19" i="1"/>
  <c r="J19" i="1"/>
  <c r="I19" i="1"/>
  <c r="H19" i="1"/>
  <c r="G19" i="1"/>
  <c r="F19" i="1"/>
  <c r="E19" i="1"/>
  <c r="M13" i="1"/>
  <c r="K13" i="1"/>
  <c r="J13" i="1"/>
  <c r="I13" i="1"/>
  <c r="I11" i="1"/>
  <c r="I12" i="1"/>
  <c r="I10" i="1"/>
  <c r="I9" i="1"/>
  <c r="G30" i="13"/>
  <c r="H13" i="1"/>
  <c r="G13" i="1"/>
  <c r="F13" i="1"/>
  <c r="E13" i="1"/>
  <c r="E11" i="1"/>
  <c r="E12" i="1"/>
  <c r="E10" i="1"/>
  <c r="E9" i="1"/>
  <c r="C30" i="13"/>
  <c r="M12" i="1"/>
  <c r="K12" i="1"/>
  <c r="J12" i="1"/>
  <c r="J11" i="1"/>
  <c r="J10" i="1"/>
  <c r="J9" i="1"/>
  <c r="H30" i="13"/>
  <c r="H12" i="1"/>
  <c r="G12" i="1"/>
  <c r="F12" i="1"/>
  <c r="F11" i="1"/>
  <c r="F10" i="1"/>
  <c r="F9" i="1"/>
  <c r="D30" i="13"/>
  <c r="M11" i="1"/>
  <c r="K11" i="1"/>
  <c r="K10" i="1"/>
  <c r="H11" i="1"/>
  <c r="G11" i="1"/>
  <c r="G10" i="1"/>
  <c r="G9" i="1"/>
  <c r="E30" i="13"/>
  <c r="M8" i="1"/>
  <c r="L8" i="1"/>
  <c r="K8" i="1"/>
  <c r="J8" i="1"/>
  <c r="I8" i="1"/>
  <c r="H8" i="1"/>
  <c r="G8" i="1"/>
  <c r="F8" i="1"/>
  <c r="E8" i="1"/>
  <c r="M7" i="1"/>
  <c r="L7" i="1"/>
  <c r="K7" i="1"/>
  <c r="J7" i="1"/>
  <c r="I7" i="1"/>
  <c r="I5" i="1"/>
  <c r="I6" i="1"/>
  <c r="I4" i="1"/>
  <c r="H7" i="1"/>
  <c r="G7" i="1"/>
  <c r="F7" i="1"/>
  <c r="E7" i="1"/>
  <c r="C28" i="13"/>
  <c r="E5" i="1"/>
  <c r="C26" i="13"/>
  <c r="E6" i="1"/>
  <c r="C27" i="13"/>
  <c r="C29" i="13"/>
  <c r="C25" i="13"/>
  <c r="M6" i="1"/>
  <c r="L6" i="1"/>
  <c r="K6" i="1"/>
  <c r="J6" i="1"/>
  <c r="H27" i="13"/>
  <c r="H6" i="1"/>
  <c r="G6" i="1"/>
  <c r="F6" i="1"/>
  <c r="D27" i="13"/>
  <c r="M5" i="1"/>
  <c r="L5" i="1"/>
  <c r="K5" i="1"/>
  <c r="I26" i="13"/>
  <c r="J5" i="1"/>
  <c r="H5" i="1"/>
  <c r="G5" i="1"/>
  <c r="F5" i="1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6" i="13"/>
  <c r="J16" i="13"/>
  <c r="I16" i="13"/>
  <c r="H16" i="13"/>
  <c r="G16" i="13"/>
  <c r="F16" i="13"/>
  <c r="E16" i="13"/>
  <c r="D16" i="13"/>
  <c r="C16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8" i="13"/>
  <c r="J8" i="13"/>
  <c r="I8" i="13"/>
  <c r="H8" i="13"/>
  <c r="G8" i="13"/>
  <c r="F8" i="13"/>
  <c r="E8" i="13"/>
  <c r="D8" i="13"/>
  <c r="C8" i="13"/>
  <c r="K7" i="13"/>
  <c r="J7" i="13"/>
  <c r="J4" i="13"/>
  <c r="J5" i="13"/>
  <c r="J6" i="13"/>
  <c r="J24" i="13"/>
  <c r="I7" i="13"/>
  <c r="H7" i="13"/>
  <c r="G7" i="13"/>
  <c r="F7" i="13"/>
  <c r="F4" i="13"/>
  <c r="F5" i="13"/>
  <c r="F6" i="13"/>
  <c r="F24" i="13"/>
  <c r="E7" i="13"/>
  <c r="D7" i="13"/>
  <c r="C7" i="13"/>
  <c r="K6" i="13"/>
  <c r="K4" i="13"/>
  <c r="K5" i="13"/>
  <c r="K24" i="13"/>
  <c r="I6" i="13"/>
  <c r="H6" i="13"/>
  <c r="G6" i="13"/>
  <c r="G4" i="13"/>
  <c r="G5" i="13"/>
  <c r="G24" i="13"/>
  <c r="E6" i="13"/>
  <c r="D6" i="13"/>
  <c r="C6" i="13"/>
  <c r="C4" i="13"/>
  <c r="C5" i="13"/>
  <c r="C24" i="13"/>
  <c r="I5" i="13"/>
  <c r="H5" i="13"/>
  <c r="H4" i="13"/>
  <c r="H24" i="13"/>
  <c r="E5" i="13"/>
  <c r="D5" i="13"/>
  <c r="I4" i="13"/>
  <c r="I24" i="13"/>
  <c r="E4" i="13"/>
  <c r="E24" i="13"/>
  <c r="D4" i="13"/>
  <c r="M90" i="2"/>
  <c r="L90" i="2"/>
  <c r="J24" i="15"/>
  <c r="K90" i="2"/>
  <c r="J90" i="2"/>
  <c r="I90" i="2"/>
  <c r="H90" i="2"/>
  <c r="F24" i="15"/>
  <c r="G90" i="2"/>
  <c r="F90" i="2"/>
  <c r="E90" i="2"/>
  <c r="M88" i="2"/>
  <c r="K23" i="15"/>
  <c r="L88" i="2"/>
  <c r="K88" i="2"/>
  <c r="J88" i="2"/>
  <c r="I88" i="2"/>
  <c r="G23" i="15"/>
  <c r="H88" i="2"/>
  <c r="G88" i="2"/>
  <c r="F88" i="2"/>
  <c r="E88" i="2"/>
  <c r="C23" i="15"/>
  <c r="M87" i="2"/>
  <c r="L87" i="2"/>
  <c r="K87" i="2"/>
  <c r="J87" i="2"/>
  <c r="H22" i="15"/>
  <c r="I87" i="2"/>
  <c r="H87" i="2"/>
  <c r="G87" i="2"/>
  <c r="F87" i="2"/>
  <c r="D22" i="15"/>
  <c r="E87" i="2"/>
  <c r="M86" i="2"/>
  <c r="L86" i="2"/>
  <c r="K86" i="2"/>
  <c r="I21" i="15"/>
  <c r="J86" i="2"/>
  <c r="I86" i="2"/>
  <c r="H86" i="2"/>
  <c r="G86" i="2"/>
  <c r="E21" i="15"/>
  <c r="F86" i="2"/>
  <c r="E86" i="2"/>
  <c r="M85" i="2"/>
  <c r="L85" i="2"/>
  <c r="J20" i="15"/>
  <c r="K85" i="2"/>
  <c r="J85" i="2"/>
  <c r="I85" i="2"/>
  <c r="H85" i="2"/>
  <c r="F20" i="15"/>
  <c r="G85" i="2"/>
  <c r="F85" i="2"/>
  <c r="E85" i="2"/>
  <c r="M84" i="2"/>
  <c r="K19" i="15"/>
  <c r="L84" i="2"/>
  <c r="K84" i="2"/>
  <c r="J84" i="2"/>
  <c r="I84" i="2"/>
  <c r="G19" i="15"/>
  <c r="H84" i="2"/>
  <c r="G84" i="2"/>
  <c r="F84" i="2"/>
  <c r="E84" i="2"/>
  <c r="C19" i="15"/>
  <c r="M83" i="2"/>
  <c r="L83" i="2"/>
  <c r="K83" i="2"/>
  <c r="J83" i="2"/>
  <c r="J82" i="2"/>
  <c r="J81" i="2"/>
  <c r="I83" i="2"/>
  <c r="H83" i="2"/>
  <c r="G83" i="2"/>
  <c r="F83" i="2"/>
  <c r="F82" i="2"/>
  <c r="F81" i="2"/>
  <c r="F79" i="2"/>
  <c r="F80" i="2"/>
  <c r="F78" i="2"/>
  <c r="F77" i="2"/>
  <c r="E83" i="2"/>
  <c r="M82" i="2"/>
  <c r="L82" i="2"/>
  <c r="K82" i="2"/>
  <c r="K81" i="2"/>
  <c r="I18" i="15"/>
  <c r="I82" i="2"/>
  <c r="H82" i="2"/>
  <c r="G82" i="2"/>
  <c r="G81" i="2"/>
  <c r="E82" i="2"/>
  <c r="M80" i="2"/>
  <c r="L80" i="2"/>
  <c r="L79" i="2"/>
  <c r="L78" i="2"/>
  <c r="J17" i="15"/>
  <c r="L81" i="2"/>
  <c r="J18" i="15"/>
  <c r="J19" i="15"/>
  <c r="J21" i="15"/>
  <c r="J22" i="15"/>
  <c r="J23" i="15"/>
  <c r="J16" i="15"/>
  <c r="K80" i="2"/>
  <c r="J80" i="2"/>
  <c r="I80" i="2"/>
  <c r="H80" i="2"/>
  <c r="H79" i="2"/>
  <c r="H78" i="2"/>
  <c r="G80" i="2"/>
  <c r="E80" i="2"/>
  <c r="M79" i="2"/>
  <c r="M78" i="2"/>
  <c r="K79" i="2"/>
  <c r="J79" i="2"/>
  <c r="I79" i="2"/>
  <c r="I78" i="2"/>
  <c r="I81" i="2"/>
  <c r="I77" i="2"/>
  <c r="G79" i="2"/>
  <c r="E79" i="2"/>
  <c r="E78" i="2"/>
  <c r="E81" i="2"/>
  <c r="E77" i="2"/>
  <c r="M75" i="2"/>
  <c r="L75" i="2"/>
  <c r="K75" i="2"/>
  <c r="J75" i="2"/>
  <c r="I75" i="2"/>
  <c r="H75" i="2"/>
  <c r="G75" i="2"/>
  <c r="F75" i="2"/>
  <c r="F74" i="2"/>
  <c r="F73" i="2"/>
  <c r="D15" i="15"/>
  <c r="E75" i="2"/>
  <c r="M74" i="2"/>
  <c r="L74" i="2"/>
  <c r="K74" i="2"/>
  <c r="K73" i="2"/>
  <c r="I15" i="15"/>
  <c r="J74" i="2"/>
  <c r="I74" i="2"/>
  <c r="H74" i="2"/>
  <c r="G74" i="2"/>
  <c r="E74" i="2"/>
  <c r="M72" i="2"/>
  <c r="L72" i="2"/>
  <c r="J14" i="15"/>
  <c r="K72" i="2"/>
  <c r="J72" i="2"/>
  <c r="I72" i="2"/>
  <c r="H72" i="2"/>
  <c r="F14" i="15"/>
  <c r="G72" i="2"/>
  <c r="F72" i="2"/>
  <c r="E72" i="2"/>
  <c r="M70" i="2"/>
  <c r="L70" i="2"/>
  <c r="K70" i="2"/>
  <c r="J70" i="2"/>
  <c r="I70" i="2"/>
  <c r="I69" i="2"/>
  <c r="I68" i="2"/>
  <c r="I66" i="2"/>
  <c r="I67" i="2"/>
  <c r="I65" i="2"/>
  <c r="I64" i="2"/>
  <c r="G13" i="15"/>
  <c r="H70" i="2"/>
  <c r="G70" i="2"/>
  <c r="F70" i="2"/>
  <c r="E70" i="2"/>
  <c r="E69" i="2"/>
  <c r="E68" i="2"/>
  <c r="M69" i="2"/>
  <c r="L69" i="2"/>
  <c r="K69" i="2"/>
  <c r="J69" i="2"/>
  <c r="J68" i="2"/>
  <c r="H69" i="2"/>
  <c r="G69" i="2"/>
  <c r="F69" i="2"/>
  <c r="F68" i="2"/>
  <c r="F66" i="2"/>
  <c r="F67" i="2"/>
  <c r="F65" i="2"/>
  <c r="F64" i="2"/>
  <c r="D13" i="15"/>
  <c r="M67" i="2"/>
  <c r="L67" i="2"/>
  <c r="K67" i="2"/>
  <c r="K66" i="2"/>
  <c r="K65" i="2"/>
  <c r="K68" i="2"/>
  <c r="K64" i="2"/>
  <c r="I13" i="15"/>
  <c r="J67" i="2"/>
  <c r="H67" i="2"/>
  <c r="G67" i="2"/>
  <c r="G66" i="2"/>
  <c r="G65" i="2"/>
  <c r="G68" i="2"/>
  <c r="G64" i="2"/>
  <c r="E13" i="15"/>
  <c r="E67" i="2"/>
  <c r="M66" i="2"/>
  <c r="L66" i="2"/>
  <c r="L65" i="2"/>
  <c r="L68" i="2"/>
  <c r="L64" i="2"/>
  <c r="J13" i="15"/>
  <c r="J66" i="2"/>
  <c r="H66" i="2"/>
  <c r="H65" i="2"/>
  <c r="H68" i="2"/>
  <c r="H64" i="2"/>
  <c r="F13" i="15"/>
  <c r="E66" i="2"/>
  <c r="M63" i="2"/>
  <c r="K12" i="15"/>
  <c r="L63" i="2"/>
  <c r="K63" i="2"/>
  <c r="J63" i="2"/>
  <c r="I63" i="2"/>
  <c r="G12" i="15"/>
  <c r="H63" i="2"/>
  <c r="G63" i="2"/>
  <c r="F63" i="2"/>
  <c r="E63" i="2"/>
  <c r="C12" i="15"/>
  <c r="M62" i="2"/>
  <c r="L62" i="2"/>
  <c r="K62" i="2"/>
  <c r="J62" i="2"/>
  <c r="H11" i="15"/>
  <c r="I62" i="2"/>
  <c r="H62" i="2"/>
  <c r="G62" i="2"/>
  <c r="F62" i="2"/>
  <c r="D11" i="15"/>
  <c r="E62" i="2"/>
  <c r="M61" i="2"/>
  <c r="L61" i="2"/>
  <c r="K61" i="2"/>
  <c r="K60" i="2"/>
  <c r="K59" i="2"/>
  <c r="I10" i="15"/>
  <c r="J61" i="2"/>
  <c r="I61" i="2"/>
  <c r="H61" i="2"/>
  <c r="G61" i="2"/>
  <c r="G60" i="2"/>
  <c r="G59" i="2"/>
  <c r="E10" i="15"/>
  <c r="F61" i="2"/>
  <c r="E61" i="2"/>
  <c r="M60" i="2"/>
  <c r="L60" i="2"/>
  <c r="J60" i="2"/>
  <c r="I60" i="2"/>
  <c r="H60" i="2"/>
  <c r="H59" i="2"/>
  <c r="F10" i="15"/>
  <c r="F60" i="2"/>
  <c r="E60" i="2"/>
  <c r="M58" i="2"/>
  <c r="M57" i="2"/>
  <c r="M56" i="2"/>
  <c r="M54" i="2"/>
  <c r="M55" i="2"/>
  <c r="M53" i="2"/>
  <c r="M52" i="2"/>
  <c r="L58" i="2"/>
  <c r="K58" i="2"/>
  <c r="J58" i="2"/>
  <c r="I58" i="2"/>
  <c r="I57" i="2"/>
  <c r="I56" i="2"/>
  <c r="I54" i="2"/>
  <c r="I55" i="2"/>
  <c r="I53" i="2"/>
  <c r="I52" i="2"/>
  <c r="I59" i="2"/>
  <c r="I73" i="2"/>
  <c r="I51" i="2"/>
  <c r="H58" i="2"/>
  <c r="G58" i="2"/>
  <c r="F58" i="2"/>
  <c r="E58" i="2"/>
  <c r="E57" i="2"/>
  <c r="E56" i="2"/>
  <c r="E54" i="2"/>
  <c r="E55" i="2"/>
  <c r="E53" i="2"/>
  <c r="E52" i="2"/>
  <c r="L57" i="2"/>
  <c r="K57" i="2"/>
  <c r="J57" i="2"/>
  <c r="J56" i="2"/>
  <c r="H57" i="2"/>
  <c r="G57" i="2"/>
  <c r="F57" i="2"/>
  <c r="F56" i="2"/>
  <c r="F54" i="2"/>
  <c r="F55" i="2"/>
  <c r="F53" i="2"/>
  <c r="F52" i="2"/>
  <c r="L55" i="2"/>
  <c r="K55" i="2"/>
  <c r="K54" i="2"/>
  <c r="K53" i="2"/>
  <c r="K56" i="2"/>
  <c r="K52" i="2"/>
  <c r="K51" i="2"/>
  <c r="J55" i="2"/>
  <c r="H55" i="2"/>
  <c r="G55" i="2"/>
  <c r="G54" i="2"/>
  <c r="G53" i="2"/>
  <c r="G56" i="2"/>
  <c r="G52" i="2"/>
  <c r="L54" i="2"/>
  <c r="L53" i="2"/>
  <c r="L56" i="2"/>
  <c r="L52" i="2"/>
  <c r="J54" i="2"/>
  <c r="H54" i="2"/>
  <c r="H53" i="2"/>
  <c r="H56" i="2"/>
  <c r="H52" i="2"/>
  <c r="H73" i="2"/>
  <c r="H51" i="2"/>
  <c r="M49" i="2"/>
  <c r="M48" i="2"/>
  <c r="M47" i="2"/>
  <c r="K7" i="15"/>
  <c r="L49" i="2"/>
  <c r="K49" i="2"/>
  <c r="J49" i="2"/>
  <c r="I49" i="2"/>
  <c r="I48" i="2"/>
  <c r="I47" i="2"/>
  <c r="G7" i="15"/>
  <c r="H49" i="2"/>
  <c r="G49" i="2"/>
  <c r="F49" i="2"/>
  <c r="E49" i="2"/>
  <c r="E48" i="2"/>
  <c r="E47" i="2"/>
  <c r="C7" i="15"/>
  <c r="L48" i="2"/>
  <c r="K48" i="2"/>
  <c r="J48" i="2"/>
  <c r="J47" i="2"/>
  <c r="H7" i="15"/>
  <c r="H48" i="2"/>
  <c r="G48" i="2"/>
  <c r="F48" i="2"/>
  <c r="F47" i="2"/>
  <c r="D7" i="15"/>
  <c r="M46" i="2"/>
  <c r="L46" i="2"/>
  <c r="K46" i="2"/>
  <c r="J46" i="2"/>
  <c r="I46" i="2"/>
  <c r="H46" i="2"/>
  <c r="G46" i="2"/>
  <c r="F46" i="2"/>
  <c r="E46" i="2"/>
  <c r="M45" i="2"/>
  <c r="L45" i="2"/>
  <c r="K45" i="2"/>
  <c r="J45" i="2"/>
  <c r="I45" i="2"/>
  <c r="H45" i="2"/>
  <c r="G45" i="2"/>
  <c r="F45" i="2"/>
  <c r="E45" i="2"/>
  <c r="M44" i="2"/>
  <c r="L44" i="2"/>
  <c r="K44" i="2"/>
  <c r="J44" i="2"/>
  <c r="I44" i="2"/>
  <c r="H44" i="2"/>
  <c r="G44" i="2"/>
  <c r="F44" i="2"/>
  <c r="E44" i="2"/>
  <c r="M43" i="2"/>
  <c r="L43" i="2"/>
  <c r="K43" i="2"/>
  <c r="J43" i="2"/>
  <c r="I43" i="2"/>
  <c r="H43" i="2"/>
  <c r="G43" i="2"/>
  <c r="F43" i="2"/>
  <c r="E43" i="2"/>
  <c r="M42" i="2"/>
  <c r="L42" i="2"/>
  <c r="K42" i="2"/>
  <c r="J42" i="2"/>
  <c r="I42" i="2"/>
  <c r="H42" i="2"/>
  <c r="G42" i="2"/>
  <c r="F42" i="2"/>
  <c r="E42" i="2"/>
  <c r="M41" i="2"/>
  <c r="L41" i="2"/>
  <c r="K41" i="2"/>
  <c r="J41" i="2"/>
  <c r="I41" i="2"/>
  <c r="H41" i="2"/>
  <c r="G41" i="2"/>
  <c r="F41" i="2"/>
  <c r="E41" i="2"/>
  <c r="M40" i="2"/>
  <c r="L40" i="2"/>
  <c r="K40" i="2"/>
  <c r="J40" i="2"/>
  <c r="I40" i="2"/>
  <c r="H40" i="2"/>
  <c r="G40" i="2"/>
  <c r="F40" i="2"/>
  <c r="E40" i="2"/>
  <c r="M39" i="2"/>
  <c r="L39" i="2"/>
  <c r="K39" i="2"/>
  <c r="J39" i="2"/>
  <c r="I39" i="2"/>
  <c r="H39" i="2"/>
  <c r="G39" i="2"/>
  <c r="F39" i="2"/>
  <c r="E39" i="2"/>
  <c r="M38" i="2"/>
  <c r="L38" i="2"/>
  <c r="K38" i="2"/>
  <c r="J38" i="2"/>
  <c r="I38" i="2"/>
  <c r="H38" i="2"/>
  <c r="G38" i="2"/>
  <c r="F38" i="2"/>
  <c r="E38" i="2"/>
  <c r="M37" i="2"/>
  <c r="L37" i="2"/>
  <c r="K37" i="2"/>
  <c r="J37" i="2"/>
  <c r="I37" i="2"/>
  <c r="H37" i="2"/>
  <c r="G37" i="2"/>
  <c r="F37" i="2"/>
  <c r="E37" i="2"/>
  <c r="M36" i="2"/>
  <c r="L36" i="2"/>
  <c r="K36" i="2"/>
  <c r="J36" i="2"/>
  <c r="I36" i="2"/>
  <c r="H36" i="2"/>
  <c r="G36" i="2"/>
  <c r="F36" i="2"/>
  <c r="E36" i="2"/>
  <c r="M35" i="2"/>
  <c r="L35" i="2"/>
  <c r="K35" i="2"/>
  <c r="J35" i="2"/>
  <c r="I35" i="2"/>
  <c r="H35" i="2"/>
  <c r="G35" i="2"/>
  <c r="F35" i="2"/>
  <c r="E35" i="2"/>
  <c r="M34" i="2"/>
  <c r="L34" i="2"/>
  <c r="K34" i="2"/>
  <c r="J34" i="2"/>
  <c r="I34" i="2"/>
  <c r="H34" i="2"/>
  <c r="G34" i="2"/>
  <c r="F34" i="2"/>
  <c r="E34" i="2"/>
  <c r="M33" i="2"/>
  <c r="L33" i="2"/>
  <c r="K33" i="2"/>
  <c r="J33" i="2"/>
  <c r="I33" i="2"/>
  <c r="H33" i="2"/>
  <c r="G33" i="2"/>
  <c r="F33" i="2"/>
  <c r="E33" i="2"/>
  <c r="M32" i="2"/>
  <c r="L32" i="2"/>
  <c r="K32" i="2"/>
  <c r="J32" i="2"/>
  <c r="I32" i="2"/>
  <c r="H32" i="2"/>
  <c r="G32" i="2"/>
  <c r="F32" i="2"/>
  <c r="E32" i="2"/>
  <c r="M31" i="2"/>
  <c r="L31" i="2"/>
  <c r="K31" i="2"/>
  <c r="J31" i="2"/>
  <c r="I31" i="2"/>
  <c r="H31" i="2"/>
  <c r="G31" i="2"/>
  <c r="F31" i="2"/>
  <c r="E31" i="2"/>
  <c r="M30" i="2"/>
  <c r="L30" i="2"/>
  <c r="K30" i="2"/>
  <c r="J30" i="2"/>
  <c r="I30" i="2"/>
  <c r="H30" i="2"/>
  <c r="G30" i="2"/>
  <c r="F30" i="2"/>
  <c r="E30" i="2"/>
  <c r="M29" i="2"/>
  <c r="L29" i="2"/>
  <c r="K29" i="2"/>
  <c r="J29" i="2"/>
  <c r="I29" i="2"/>
  <c r="H29" i="2"/>
  <c r="G29" i="2"/>
  <c r="F29" i="2"/>
  <c r="E29" i="2"/>
  <c r="M28" i="2"/>
  <c r="L28" i="2"/>
  <c r="K28" i="2"/>
  <c r="J28" i="2"/>
  <c r="I28" i="2"/>
  <c r="H28" i="2"/>
  <c r="G28" i="2"/>
  <c r="F28" i="2"/>
  <c r="E28" i="2"/>
  <c r="M27" i="2"/>
  <c r="L27" i="2"/>
  <c r="K27" i="2"/>
  <c r="J27" i="2"/>
  <c r="I27" i="2"/>
  <c r="H27" i="2"/>
  <c r="G27" i="2"/>
  <c r="F27" i="2"/>
  <c r="E27" i="2"/>
  <c r="M26" i="2"/>
  <c r="L26" i="2"/>
  <c r="K26" i="2"/>
  <c r="J26" i="2"/>
  <c r="I26" i="2"/>
  <c r="H26" i="2"/>
  <c r="G26" i="2"/>
  <c r="F26" i="2"/>
  <c r="E26" i="2"/>
  <c r="M25" i="2"/>
  <c r="L25" i="2"/>
  <c r="K25" i="2"/>
  <c r="J25" i="2"/>
  <c r="I25" i="2"/>
  <c r="H25" i="2"/>
  <c r="G25" i="2"/>
  <c r="F25" i="2"/>
  <c r="E25" i="2"/>
  <c r="M24" i="2"/>
  <c r="L24" i="2"/>
  <c r="K24" i="2"/>
  <c r="J24" i="2"/>
  <c r="I24" i="2"/>
  <c r="H24" i="2"/>
  <c r="G24" i="2"/>
  <c r="F24" i="2"/>
  <c r="E24" i="2"/>
  <c r="M23" i="2"/>
  <c r="L23" i="2"/>
  <c r="K23" i="2"/>
  <c r="J23" i="2"/>
  <c r="I23" i="2"/>
  <c r="H23" i="2"/>
  <c r="G23" i="2"/>
  <c r="F23" i="2"/>
  <c r="E23" i="2"/>
  <c r="M22" i="2"/>
  <c r="L22" i="2"/>
  <c r="K22" i="2"/>
  <c r="J22" i="2"/>
  <c r="I22" i="2"/>
  <c r="H22" i="2"/>
  <c r="G22" i="2"/>
  <c r="F22" i="2"/>
  <c r="E22" i="2"/>
  <c r="M21" i="2"/>
  <c r="L21" i="2"/>
  <c r="K21" i="2"/>
  <c r="J21" i="2"/>
  <c r="I21" i="2"/>
  <c r="H21" i="2"/>
  <c r="G21" i="2"/>
  <c r="F21" i="2"/>
  <c r="E21" i="2"/>
  <c r="M20" i="2"/>
  <c r="L20" i="2"/>
  <c r="K20" i="2"/>
  <c r="J20" i="2"/>
  <c r="I20" i="2"/>
  <c r="H20" i="2"/>
  <c r="G20" i="2"/>
  <c r="F20" i="2"/>
  <c r="E20" i="2"/>
  <c r="M19" i="2"/>
  <c r="L19" i="2"/>
  <c r="K19" i="2"/>
  <c r="J19" i="2"/>
  <c r="I19" i="2"/>
  <c r="H19" i="2"/>
  <c r="G19" i="2"/>
  <c r="F19" i="2"/>
  <c r="E19" i="2"/>
  <c r="M18" i="2"/>
  <c r="L18" i="2"/>
  <c r="K18" i="2"/>
  <c r="J18" i="2"/>
  <c r="I18" i="2"/>
  <c r="H18" i="2"/>
  <c r="G18" i="2"/>
  <c r="F18" i="2"/>
  <c r="E18" i="2"/>
  <c r="M17" i="2"/>
  <c r="L17" i="2"/>
  <c r="K17" i="2"/>
  <c r="J17" i="2"/>
  <c r="I17" i="2"/>
  <c r="H17" i="2"/>
  <c r="G17" i="2"/>
  <c r="F17" i="2"/>
  <c r="E17" i="2"/>
  <c r="M16" i="2"/>
  <c r="L16" i="2"/>
  <c r="K16" i="2"/>
  <c r="J16" i="2"/>
  <c r="I16" i="2"/>
  <c r="H16" i="2"/>
  <c r="G16" i="2"/>
  <c r="F16" i="2"/>
  <c r="E16" i="2"/>
  <c r="M15" i="2"/>
  <c r="L15" i="2"/>
  <c r="K15" i="2"/>
  <c r="J15" i="2"/>
  <c r="I15" i="2"/>
  <c r="H15" i="2"/>
  <c r="G15" i="2"/>
  <c r="F15" i="2"/>
  <c r="E15" i="2"/>
  <c r="M14" i="2"/>
  <c r="L14" i="2"/>
  <c r="K14" i="2"/>
  <c r="J14" i="2"/>
  <c r="I14" i="2"/>
  <c r="H14" i="2"/>
  <c r="G14" i="2"/>
  <c r="F14" i="2"/>
  <c r="E14" i="2"/>
  <c r="M13" i="2"/>
  <c r="L13" i="2"/>
  <c r="K13" i="2"/>
  <c r="J13" i="2"/>
  <c r="I13" i="2"/>
  <c r="H13" i="2"/>
  <c r="G13" i="2"/>
  <c r="F13" i="2"/>
  <c r="E13" i="2"/>
  <c r="M12" i="2"/>
  <c r="M9" i="2"/>
  <c r="M10" i="2"/>
  <c r="M11" i="2"/>
  <c r="M8" i="2"/>
  <c r="K6" i="15"/>
  <c r="L12" i="2"/>
  <c r="K12" i="2"/>
  <c r="J12" i="2"/>
  <c r="I12" i="2"/>
  <c r="H12" i="2"/>
  <c r="G12" i="2"/>
  <c r="F12" i="2"/>
  <c r="E12" i="2"/>
  <c r="E9" i="2"/>
  <c r="E10" i="2"/>
  <c r="E11" i="2"/>
  <c r="E8" i="2"/>
  <c r="C6" i="15"/>
  <c r="L11" i="2"/>
  <c r="K11" i="2"/>
  <c r="J11" i="2"/>
  <c r="J9" i="2"/>
  <c r="J10" i="2"/>
  <c r="J8" i="2"/>
  <c r="H6" i="15"/>
  <c r="J6" i="2"/>
  <c r="J7" i="2"/>
  <c r="J5" i="2"/>
  <c r="H5" i="15"/>
  <c r="H4" i="15"/>
  <c r="I11" i="2"/>
  <c r="H11" i="2"/>
  <c r="G11" i="2"/>
  <c r="F11" i="2"/>
  <c r="F9" i="2"/>
  <c r="F10" i="2"/>
  <c r="F8" i="2"/>
  <c r="D6" i="15"/>
  <c r="L10" i="2"/>
  <c r="K10" i="2"/>
  <c r="K9" i="2"/>
  <c r="K8" i="2"/>
  <c r="I6" i="15"/>
  <c r="I10" i="2"/>
  <c r="H10" i="2"/>
  <c r="G10" i="2"/>
  <c r="G9" i="2"/>
  <c r="G8" i="2"/>
  <c r="E6" i="15"/>
  <c r="L9" i="2"/>
  <c r="L8" i="2"/>
  <c r="J6" i="15"/>
  <c r="I9" i="2"/>
  <c r="H9" i="2"/>
  <c r="H8" i="2"/>
  <c r="M7" i="2"/>
  <c r="M6" i="2"/>
  <c r="M5" i="2"/>
  <c r="L7" i="2"/>
  <c r="K7" i="2"/>
  <c r="I7" i="2"/>
  <c r="I6" i="2"/>
  <c r="I5" i="2"/>
  <c r="H7" i="2"/>
  <c r="G7" i="2"/>
  <c r="F7" i="2"/>
  <c r="E7" i="2"/>
  <c r="E6" i="2"/>
  <c r="E5" i="2"/>
  <c r="L6" i="2"/>
  <c r="K6" i="2"/>
  <c r="H6" i="2"/>
  <c r="G6" i="2"/>
  <c r="F6" i="2"/>
  <c r="F5" i="2"/>
  <c r="A1" i="2"/>
  <c r="A1" i="1"/>
  <c r="A1" i="15"/>
  <c r="K23" i="14"/>
  <c r="J23" i="14"/>
  <c r="I23" i="14"/>
  <c r="H23" i="14"/>
  <c r="G23" i="14"/>
  <c r="F23" i="14"/>
  <c r="E23" i="14"/>
  <c r="D23" i="14"/>
  <c r="C23" i="14"/>
  <c r="B23" i="14"/>
  <c r="K22" i="14"/>
  <c r="J22" i="14"/>
  <c r="I22" i="14"/>
  <c r="H22" i="14"/>
  <c r="G22" i="14"/>
  <c r="F22" i="14"/>
  <c r="E22" i="14"/>
  <c r="D22" i="14"/>
  <c r="C22" i="14"/>
  <c r="B22" i="14"/>
  <c r="K21" i="14"/>
  <c r="J21" i="14"/>
  <c r="I21" i="14"/>
  <c r="H21" i="14"/>
  <c r="G21" i="14"/>
  <c r="F21" i="14"/>
  <c r="E21" i="14"/>
  <c r="D21" i="14"/>
  <c r="C21" i="14"/>
  <c r="B21" i="14"/>
  <c r="K20" i="14"/>
  <c r="J20" i="14"/>
  <c r="I20" i="14"/>
  <c r="H20" i="14"/>
  <c r="G20" i="14"/>
  <c r="F20" i="14"/>
  <c r="E20" i="14"/>
  <c r="D20" i="14"/>
  <c r="C20" i="14"/>
  <c r="B20" i="14"/>
  <c r="B20" i="13"/>
  <c r="K19" i="14"/>
  <c r="J19" i="14"/>
  <c r="I19" i="14"/>
  <c r="H19" i="14"/>
  <c r="G19" i="14"/>
  <c r="F19" i="14"/>
  <c r="E19" i="14"/>
  <c r="D19" i="14"/>
  <c r="C19" i="14"/>
  <c r="B19" i="14"/>
  <c r="K18" i="14"/>
  <c r="J18" i="14"/>
  <c r="I18" i="14"/>
  <c r="H18" i="14"/>
  <c r="G18" i="14"/>
  <c r="F18" i="14"/>
  <c r="E18" i="14"/>
  <c r="D18" i="14"/>
  <c r="C18" i="14"/>
  <c r="B18" i="14"/>
  <c r="B18" i="13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B16" i="13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B14" i="13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B12" i="13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B10" i="13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B8" i="13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H4" i="14"/>
  <c r="H24" i="14"/>
  <c r="G5" i="14"/>
  <c r="F5" i="14"/>
  <c r="E5" i="14"/>
  <c r="D5" i="14"/>
  <c r="D4" i="14"/>
  <c r="D24" i="14"/>
  <c r="C5" i="14"/>
  <c r="B5" i="14"/>
  <c r="K4" i="14"/>
  <c r="J4" i="14"/>
  <c r="J24" i="14"/>
  <c r="I4" i="14"/>
  <c r="G4" i="14"/>
  <c r="F4" i="14"/>
  <c r="F24" i="14"/>
  <c r="E4" i="14"/>
  <c r="C4" i="14"/>
  <c r="B4" i="14"/>
  <c r="B4" i="13"/>
  <c r="A1" i="13"/>
  <c r="H35" i="13"/>
  <c r="D35" i="13"/>
  <c r="K36" i="1"/>
  <c r="I34" i="13"/>
  <c r="M31" i="1"/>
  <c r="K33" i="13"/>
  <c r="E31" i="1"/>
  <c r="C33" i="13"/>
  <c r="K31" i="1"/>
  <c r="I33" i="13"/>
  <c r="J32" i="13"/>
  <c r="F32" i="13"/>
  <c r="M21" i="1"/>
  <c r="K31" i="13"/>
  <c r="H10" i="1"/>
  <c r="M10" i="1"/>
  <c r="M9" i="1"/>
  <c r="K30" i="13"/>
  <c r="I29" i="13"/>
  <c r="J28" i="13"/>
  <c r="F28" i="13"/>
  <c r="K27" i="13"/>
  <c r="E4" i="1"/>
  <c r="H26" i="13"/>
  <c r="D26" i="13"/>
  <c r="D24" i="13"/>
  <c r="I24" i="15"/>
  <c r="E24" i="15"/>
  <c r="K22" i="15"/>
  <c r="G22" i="15"/>
  <c r="C22" i="15"/>
  <c r="H21" i="15"/>
  <c r="D21" i="15"/>
  <c r="I20" i="15"/>
  <c r="E20" i="15"/>
  <c r="M81" i="2"/>
  <c r="K18" i="15"/>
  <c r="G18" i="15"/>
  <c r="D18" i="15"/>
  <c r="G78" i="2"/>
  <c r="M73" i="2"/>
  <c r="K15" i="15"/>
  <c r="E73" i="2"/>
  <c r="C15" i="15"/>
  <c r="J73" i="2"/>
  <c r="H15" i="15"/>
  <c r="I14" i="15"/>
  <c r="J65" i="2"/>
  <c r="J12" i="15"/>
  <c r="F12" i="15"/>
  <c r="K11" i="15"/>
  <c r="G11" i="15"/>
  <c r="C11" i="15"/>
  <c r="J59" i="2"/>
  <c r="H10" i="15"/>
  <c r="F59" i="2"/>
  <c r="D10" i="15"/>
  <c r="J53" i="2"/>
  <c r="J52" i="2"/>
  <c r="H9" i="15"/>
  <c r="L47" i="2"/>
  <c r="J7" i="15"/>
  <c r="H47" i="2"/>
  <c r="F7" i="15"/>
  <c r="I8" i="2"/>
  <c r="G6" i="15"/>
  <c r="K24" i="14"/>
  <c r="G24" i="14"/>
  <c r="C24" i="14"/>
  <c r="E24" i="14"/>
  <c r="B23" i="13"/>
  <c r="B22" i="13"/>
  <c r="B21" i="13"/>
  <c r="B19" i="13"/>
  <c r="B17" i="13"/>
  <c r="B15" i="13"/>
  <c r="B13" i="13"/>
  <c r="B11" i="13"/>
  <c r="B9" i="13"/>
  <c r="B7" i="13"/>
  <c r="B6" i="13"/>
  <c r="B5" i="13"/>
  <c r="K35" i="13"/>
  <c r="J35" i="13"/>
  <c r="G35" i="13"/>
  <c r="F35" i="13"/>
  <c r="C35" i="13"/>
  <c r="J36" i="1"/>
  <c r="H34" i="13"/>
  <c r="I31" i="1"/>
  <c r="G33" i="13"/>
  <c r="I32" i="13"/>
  <c r="H32" i="13"/>
  <c r="E32" i="13"/>
  <c r="D32" i="13"/>
  <c r="K29" i="13"/>
  <c r="H29" i="13"/>
  <c r="G29" i="13"/>
  <c r="D29" i="13"/>
  <c r="I28" i="13"/>
  <c r="H28" i="13"/>
  <c r="E28" i="13"/>
  <c r="D28" i="13"/>
  <c r="J27" i="13"/>
  <c r="I27" i="13"/>
  <c r="F27" i="13"/>
  <c r="E27" i="13"/>
  <c r="K26" i="13"/>
  <c r="J26" i="13"/>
  <c r="G26" i="13"/>
  <c r="F26" i="13"/>
  <c r="K24" i="15"/>
  <c r="K21" i="15"/>
  <c r="K20" i="15"/>
  <c r="K14" i="15"/>
  <c r="L73" i="2"/>
  <c r="J15" i="15"/>
  <c r="J11" i="15"/>
  <c r="L59" i="2"/>
  <c r="J10" i="15"/>
  <c r="L5" i="2"/>
  <c r="I23" i="15"/>
  <c r="I22" i="15"/>
  <c r="I19" i="15"/>
  <c r="I12" i="15"/>
  <c r="I11" i="15"/>
  <c r="H24" i="15"/>
  <c r="H23" i="15"/>
  <c r="H20" i="15"/>
  <c r="H19" i="15"/>
  <c r="J78" i="2"/>
  <c r="H14" i="15"/>
  <c r="H12" i="15"/>
  <c r="G24" i="15"/>
  <c r="G21" i="15"/>
  <c r="G20" i="15"/>
  <c r="G15" i="15"/>
  <c r="G14" i="15"/>
  <c r="G10" i="15"/>
  <c r="F23" i="15"/>
  <c r="F22" i="15"/>
  <c r="F21" i="15"/>
  <c r="F19" i="15"/>
  <c r="H81" i="2"/>
  <c r="F18" i="15"/>
  <c r="F15" i="15"/>
  <c r="F11" i="15"/>
  <c r="H5" i="2"/>
  <c r="F5" i="15"/>
  <c r="E23" i="15"/>
  <c r="E22" i="15"/>
  <c r="E19" i="15"/>
  <c r="E14" i="15"/>
  <c r="E12" i="15"/>
  <c r="E11" i="15"/>
  <c r="D24" i="15"/>
  <c r="D23" i="15"/>
  <c r="D20" i="15"/>
  <c r="D19" i="15"/>
  <c r="D17" i="15"/>
  <c r="D14" i="15"/>
  <c r="D12" i="15"/>
  <c r="C24" i="15"/>
  <c r="C21" i="15"/>
  <c r="C20" i="15"/>
  <c r="C14" i="15"/>
  <c r="E65" i="2"/>
  <c r="G73" i="2"/>
  <c r="E15" i="15"/>
  <c r="M65" i="2"/>
  <c r="M59" i="2"/>
  <c r="K10" i="15"/>
  <c r="K78" i="2"/>
  <c r="I17" i="15"/>
  <c r="I16" i="15"/>
  <c r="K47" i="2"/>
  <c r="I7" i="15"/>
  <c r="K5" i="2"/>
  <c r="F36" i="1"/>
  <c r="D34" i="13"/>
  <c r="G36" i="1"/>
  <c r="E34" i="13"/>
  <c r="J31" i="1"/>
  <c r="H33" i="13"/>
  <c r="I24" i="14"/>
  <c r="G5" i="2"/>
  <c r="E5" i="15"/>
  <c r="G47" i="2"/>
  <c r="E7" i="15"/>
  <c r="E4" i="15"/>
  <c r="J5" i="15"/>
  <c r="E17" i="15"/>
  <c r="H18" i="15"/>
  <c r="C18" i="15"/>
  <c r="G27" i="13"/>
  <c r="E29" i="13"/>
  <c r="K9" i="1"/>
  <c r="I30" i="13"/>
  <c r="G17" i="15"/>
  <c r="G16" i="15"/>
  <c r="L4" i="2"/>
  <c r="E59" i="2"/>
  <c r="C10" i="15"/>
  <c r="M68" i="2"/>
  <c r="M64" i="2"/>
  <c r="K13" i="15"/>
  <c r="G4" i="2"/>
  <c r="D5" i="15"/>
  <c r="D4" i="15"/>
  <c r="F4" i="2"/>
  <c r="F51" i="2"/>
  <c r="F92" i="2"/>
  <c r="G5" i="15"/>
  <c r="G4" i="15"/>
  <c r="I4" i="2"/>
  <c r="I92" i="2"/>
  <c r="E9" i="15"/>
  <c r="E8" i="15"/>
  <c r="E18" i="15"/>
  <c r="E16" i="15"/>
  <c r="E26" i="15"/>
  <c r="G51" i="2"/>
  <c r="D9" i="15"/>
  <c r="D8" i="15"/>
  <c r="K9" i="15"/>
  <c r="K8" i="15"/>
  <c r="M51" i="2"/>
  <c r="G77" i="2"/>
  <c r="I36" i="13"/>
  <c r="I25" i="13"/>
  <c r="L51" i="2"/>
  <c r="L77" i="2"/>
  <c r="L92" i="2"/>
  <c r="J9" i="15"/>
  <c r="J8" i="15"/>
  <c r="C9" i="15"/>
  <c r="E64" i="2"/>
  <c r="C13" i="15"/>
  <c r="C8" i="15"/>
  <c r="E51" i="2"/>
  <c r="G92" i="2"/>
  <c r="F6" i="15"/>
  <c r="F4" i="15"/>
  <c r="H4" i="2"/>
  <c r="F29" i="13"/>
  <c r="F25" i="13"/>
  <c r="K5" i="15"/>
  <c r="K4" i="15"/>
  <c r="M4" i="2"/>
  <c r="M77" i="2"/>
  <c r="K17" i="15"/>
  <c r="K16" i="15"/>
  <c r="F17" i="15"/>
  <c r="F16" i="15"/>
  <c r="H77" i="2"/>
  <c r="G4" i="1"/>
  <c r="G40" i="1"/>
  <c r="E26" i="13"/>
  <c r="I40" i="1"/>
  <c r="K28" i="13"/>
  <c r="M4" i="1"/>
  <c r="M40" i="1"/>
  <c r="H4" i="1"/>
  <c r="H9" i="1"/>
  <c r="H40" i="1"/>
  <c r="J29" i="13"/>
  <c r="L4" i="1"/>
  <c r="L40" i="1"/>
  <c r="G9" i="15"/>
  <c r="G8" i="15"/>
  <c r="C17" i="15"/>
  <c r="C16" i="15"/>
  <c r="D16" i="15"/>
  <c r="G28" i="13"/>
  <c r="G25" i="13"/>
  <c r="J64" i="2"/>
  <c r="F30" i="13"/>
  <c r="F36" i="13"/>
  <c r="H17" i="15"/>
  <c r="H16" i="15"/>
  <c r="J77" i="2"/>
  <c r="E40" i="1"/>
  <c r="H36" i="13"/>
  <c r="D25" i="13"/>
  <c r="D36" i="13"/>
  <c r="I5" i="15"/>
  <c r="I4" i="15"/>
  <c r="K4" i="2"/>
  <c r="K77" i="2"/>
  <c r="K92" i="2"/>
  <c r="E4" i="2"/>
  <c r="E92" i="2"/>
  <c r="C5" i="15"/>
  <c r="C4" i="15"/>
  <c r="J4" i="15"/>
  <c r="J26" i="15"/>
  <c r="J4" i="2"/>
  <c r="I9" i="15"/>
  <c r="I8" i="15"/>
  <c r="K4" i="1"/>
  <c r="K40" i="1"/>
  <c r="J4" i="1"/>
  <c r="J40" i="1"/>
  <c r="F9" i="15"/>
  <c r="F8" i="15"/>
  <c r="G36" i="13"/>
  <c r="F4" i="1"/>
  <c r="F40" i="1"/>
  <c r="C36" i="13"/>
  <c r="J36" i="13"/>
  <c r="J25" i="13"/>
  <c r="H25" i="13"/>
  <c r="E36" i="13"/>
  <c r="E25" i="13"/>
  <c r="D26" i="15"/>
  <c r="I26" i="15"/>
  <c r="K25" i="13"/>
  <c r="K36" i="13"/>
  <c r="M92" i="2"/>
  <c r="H92" i="2"/>
  <c r="C26" i="15"/>
  <c r="H13" i="15"/>
  <c r="H8" i="15"/>
  <c r="H26" i="15"/>
  <c r="J51" i="2"/>
  <c r="J92" i="2"/>
  <c r="K26" i="15"/>
  <c r="F26" i="15"/>
  <c r="G26" i="15"/>
</calcChain>
</file>

<file path=xl/sharedStrings.xml><?xml version="1.0" encoding="utf-8"?>
<sst xmlns="http://schemas.openxmlformats.org/spreadsheetml/2006/main" count="2383" uniqueCount="124">
  <si>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</si>
  <si>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</si>
  <si>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</si>
  <si>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</si>
  <si>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</si>
  <si>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</si>
  <si>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2013/14</t>
  </si>
  <si>
    <t>2014/15</t>
  </si>
  <si>
    <t>2015/6</t>
  </si>
  <si>
    <t>2016/17</t>
  </si>
  <si>
    <t>2017/18</t>
  </si>
  <si>
    <t>2018/19</t>
  </si>
  <si>
    <t>2019/20</t>
  </si>
  <si>
    <t>Total provincial own receipts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</si>
  <si>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</si>
  <si>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</si>
  <si>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</si>
  <si>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</si>
  <si>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</si>
  <si>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</si>
  <si>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</si>
  <si>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</si>
  <si>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</si>
  <si>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</si>
  <si>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</si>
  <si>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</si>
  <si>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</si>
  <si>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</si>
  <si>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</si>
  <si>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</si>
  <si>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</si>
  <si>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</si>
  <si>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</si>
  <si>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</si>
  <si>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</si>
  <si>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</si>
  <si>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</si>
  <si>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</si>
  <si>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</si>
  <si>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</si>
  <si>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</si>
  <si>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</si>
  <si>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</si>
  <si>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</si>
  <si>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</si>
  <si>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</si>
  <si>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</si>
  <si>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</si>
  <si>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</si>
  <si>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</si>
  <si>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</si>
  <si>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</si>
  <si>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</si>
  <si>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</si>
  <si>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</si>
  <si>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</si>
  <si>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</si>
  <si>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</si>
  <si>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</si>
  <si>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</si>
  <si>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>Interest</t>
  </si>
  <si>
    <t xml:space="preserve">Dividends </t>
  </si>
  <si>
    <t>Rent on land</t>
  </si>
  <si>
    <t>Sales of capital assets</t>
  </si>
  <si>
    <t>Other capital assets</t>
  </si>
  <si>
    <t>Total departmental receipts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</si>
  <si>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</si>
  <si>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</si>
  <si>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</si>
  <si>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</si>
  <si>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</si>
  <si>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</si>
  <si>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</si>
  <si>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</si>
  <si>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</si>
  <si>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</si>
  <si>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</si>
  <si>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Infrastructure and planning</t>
  </si>
  <si>
    <t>Laboratory services</t>
  </si>
  <si>
    <t>Scientific and technological services</t>
  </si>
  <si>
    <t>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</si>
  <si>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</si>
  <si>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</si>
  <si>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</si>
  <si>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</si>
  <si>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</si>
  <si>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</si>
  <si>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</si>
  <si>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</si>
  <si>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</si>
  <si>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</si>
  <si>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</si>
  <si>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</si>
  <si>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</si>
  <si>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</si>
  <si>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</si>
  <si>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</si>
  <si>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</si>
  <si>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</si>
  <si>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</si>
  <si>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</si>
  <si>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</si>
  <si>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</si>
  <si>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</si>
  <si>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</si>
  <si>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</si>
  <si>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</si>
  <si>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</si>
  <si>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</si>
  <si>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</si>
  <si>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</si>
  <si>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</si>
  <si>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</si>
  <si>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Departmental agencies (non-business entities)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</si>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</sst>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*\ \-#,##0_);_(* &quot;–&quot;_);_(@_)"/>
  </numFmts>
  <fonts count="1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8"/>
      <color indexed="8"/>
      <name val="Arial Narrow"/>
      <family val="2"/>
    </font>
    <font>
      <i/>
      <sz val="8"/>
      <name val="Arial Narrow"/>
      <family val="2"/>
    </font>
    <font>
      <i/>
      <sz val="8"/>
      <color indexed="8"/>
      <name val="Arial Narrow"/>
      <family val="2"/>
    </font>
    <font>
      <b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3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quotePrefix="1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quotePrefix="1" applyFont="1" applyAlignment="1"/>
    <xf numFmtId="0" fontId="3" fillId="0" borderId="0" xfId="0" applyFont="1" applyAlignment="1"/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quotePrefix="1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applyNumberFormat="1" applyFont="1" applyAlignment="1">
      <alignment horizontal="left" indent="1"/>
    </xf>
    <xf numFmtId="49" fontId="6" fillId="0" borderId="0" xfId="0" applyNumberFormat="1" applyFont="1" applyAlignment="1">
      <alignment horizontal="left" vertical="center"/>
    </xf>
    <xf numFmtId="49" fontId="6" fillId="0" borderId="0" xfId="0" quotePrefix="1" applyNumberFormat="1" applyFont="1" applyAlignment="1">
      <alignment horizontal="left" vertical="center"/>
    </xf>
    <xf numFmtId="164" fontId="6" fillId="0" borderId="0" xfId="0" applyNumberFormat="1" applyFont="1" applyFill="1" applyBorder="1" applyAlignment="1" applyProtection="1">
      <alignment horizontal="center" vertical="center"/>
    </xf>
    <xf numFmtId="164" fontId="6" fillId="0" borderId="6" xfId="0" applyNumberFormat="1" applyFont="1" applyFill="1" applyBorder="1" applyAlignment="1" applyProtection="1">
      <alignment horizontal="center" vertical="center"/>
    </xf>
    <xf numFmtId="164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9" xfId="0" quotePrefix="1" applyNumberFormat="1" applyFont="1" applyBorder="1" applyAlignment="1">
      <alignment horizontal="left" vertical="center" indent="1"/>
    </xf>
    <xf numFmtId="164" fontId="5" fillId="0" borderId="9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164" fontId="5" fillId="0" borderId="10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1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Alignment="1">
      <alignment horizontal="left" vertical="center" indent="1"/>
    </xf>
    <xf numFmtId="49" fontId="5" fillId="0" borderId="8" xfId="0" quotePrefix="1" applyNumberFormat="1" applyFont="1" applyBorder="1" applyAlignment="1">
      <alignment horizontal="left" vertical="center"/>
    </xf>
    <xf numFmtId="49" fontId="5" fillId="0" borderId="9" xfId="0" quotePrefix="1" applyNumberFormat="1" applyFont="1" applyBorder="1" applyAlignment="1">
      <alignment horizontal="left" vertical="center"/>
    </xf>
    <xf numFmtId="164" fontId="5" fillId="0" borderId="13" xfId="0" applyNumberFormat="1" applyFont="1" applyFill="1" applyBorder="1" applyAlignment="1" applyProtection="1">
      <alignment horizontal="center" vertical="center"/>
    </xf>
    <xf numFmtId="164" fontId="5" fillId="0" borderId="14" xfId="0" applyNumberFormat="1" applyFont="1" applyFill="1" applyBorder="1" applyAlignment="1" applyProtection="1">
      <alignment horizontal="center" vertical="center"/>
    </xf>
    <xf numFmtId="164" fontId="5" fillId="0" borderId="15" xfId="0" applyNumberFormat="1" applyFont="1" applyFill="1" applyBorder="1" applyAlignment="1" applyProtection="1">
      <alignment horizontal="center" vertical="center"/>
    </xf>
    <xf numFmtId="0" fontId="6" fillId="0" borderId="9" xfId="0" quotePrefix="1" applyFont="1" applyBorder="1" applyAlignment="1">
      <alignment vertical="center"/>
    </xf>
    <xf numFmtId="0" fontId="6" fillId="0" borderId="10" xfId="0" quotePrefix="1" applyFont="1" applyBorder="1" applyAlignment="1">
      <alignment vertical="center"/>
    </xf>
    <xf numFmtId="0" fontId="7" fillId="0" borderId="0" xfId="0" applyNumberFormat="1" applyFont="1" applyAlignment="1">
      <alignment horizontal="left" indent="1"/>
    </xf>
    <xf numFmtId="49" fontId="5" fillId="0" borderId="0" xfId="0" applyNumberFormat="1" applyFont="1" applyAlignment="1">
      <alignment horizontal="left" vertical="center" indent="2"/>
    </xf>
    <xf numFmtId="49" fontId="5" fillId="0" borderId="6" xfId="0" quotePrefix="1" applyNumberFormat="1" applyFont="1" applyBorder="1" applyAlignment="1">
      <alignment horizontal="left" vertical="center" indent="2"/>
    </xf>
    <xf numFmtId="49" fontId="5" fillId="0" borderId="8" xfId="0" quotePrefix="1" applyNumberFormat="1" applyFont="1" applyBorder="1" applyAlignment="1">
      <alignment horizontal="left" vertical="center" indent="2"/>
    </xf>
    <xf numFmtId="0" fontId="5" fillId="0" borderId="10" xfId="0" quotePrefix="1" applyFont="1" applyBorder="1" applyAlignment="1">
      <alignment vertical="center"/>
    </xf>
    <xf numFmtId="0" fontId="5" fillId="0" borderId="7" xfId="0" quotePrefix="1" applyFont="1" applyBorder="1" applyAlignment="1">
      <alignment vertical="center"/>
    </xf>
    <xf numFmtId="0" fontId="7" fillId="0" borderId="0" xfId="0" applyNumberFormat="1" applyFont="1" applyAlignment="1">
      <alignment horizontal="left" vertical="center" indent="1"/>
    </xf>
    <xf numFmtId="49" fontId="8" fillId="0" borderId="0" xfId="0" applyNumberFormat="1" applyFont="1" applyAlignment="1">
      <alignment horizontal="left" vertical="center" indent="3"/>
    </xf>
    <xf numFmtId="49" fontId="8" fillId="0" borderId="6" xfId="0" quotePrefix="1" applyNumberFormat="1" applyFont="1" applyBorder="1" applyAlignment="1">
      <alignment horizontal="left" vertical="center" indent="3"/>
    </xf>
    <xf numFmtId="49" fontId="8" fillId="0" borderId="0" xfId="0" applyNumberFormat="1" applyFont="1" applyAlignment="1">
      <alignment horizontal="left" vertical="center" indent="4"/>
    </xf>
    <xf numFmtId="49" fontId="8" fillId="0" borderId="6" xfId="0" quotePrefix="1" applyNumberFormat="1" applyFont="1" applyBorder="1" applyAlignment="1">
      <alignment horizontal="left" vertical="center" indent="4"/>
    </xf>
    <xf numFmtId="0" fontId="7" fillId="0" borderId="0" xfId="0" applyNumberFormat="1" applyFont="1" applyBorder="1" applyAlignment="1">
      <alignment horizontal="left" indent="1"/>
    </xf>
    <xf numFmtId="0" fontId="5" fillId="0" borderId="12" xfId="0" quotePrefix="1" applyFont="1" applyBorder="1" applyAlignment="1">
      <alignment vertical="center"/>
    </xf>
    <xf numFmtId="49" fontId="5" fillId="0" borderId="0" xfId="0" quotePrefix="1" applyNumberFormat="1" applyFont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49" fontId="6" fillId="0" borderId="0" xfId="0" quotePrefix="1" applyNumberFormat="1" applyFont="1" applyBorder="1" applyAlignment="1">
      <alignment horizontal="left" vertical="center"/>
    </xf>
    <xf numFmtId="0" fontId="6" fillId="0" borderId="0" xfId="0" quotePrefix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49" fontId="6" fillId="0" borderId="8" xfId="0" quotePrefix="1" applyNumberFormat="1" applyFont="1" applyBorder="1" applyAlignment="1">
      <alignment horizontal="left" vertical="center"/>
    </xf>
    <xf numFmtId="49" fontId="6" fillId="0" borderId="9" xfId="0" quotePrefix="1" applyNumberFormat="1" applyFont="1" applyBorder="1" applyAlignment="1">
      <alignment horizontal="left" vertical="center"/>
    </xf>
    <xf numFmtId="164" fontId="6" fillId="0" borderId="13" xfId="0" applyNumberFormat="1" applyFont="1" applyFill="1" applyBorder="1" applyAlignment="1" applyProtection="1">
      <alignment horizontal="center" vertical="center"/>
    </xf>
    <xf numFmtId="164" fontId="6" fillId="0" borderId="14" xfId="0" applyNumberFormat="1" applyFont="1" applyFill="1" applyBorder="1" applyAlignment="1" applyProtection="1">
      <alignment horizontal="center" vertical="center"/>
    </xf>
    <xf numFmtId="164" fontId="6" fillId="0" borderId="15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0" fontId="5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6" xfId="0" quotePrefix="1" applyFont="1" applyBorder="1" applyAlignment="1">
      <alignment vertical="center"/>
    </xf>
    <xf numFmtId="164" fontId="6" fillId="0" borderId="16" xfId="0" applyNumberFormat="1" applyFont="1" applyFill="1" applyBorder="1" applyAlignment="1" applyProtection="1">
      <alignment horizontal="right" vertical="top"/>
    </xf>
    <xf numFmtId="164" fontId="6" fillId="0" borderId="17" xfId="0" applyNumberFormat="1" applyFont="1" applyFill="1" applyBorder="1" applyAlignment="1" applyProtection="1">
      <alignment horizontal="right" vertical="top"/>
    </xf>
    <xf numFmtId="164" fontId="6" fillId="0" borderId="18" xfId="0" applyNumberFormat="1" applyFont="1" applyFill="1" applyBorder="1" applyAlignment="1" applyProtection="1">
      <alignment horizontal="right" vertical="top"/>
    </xf>
    <xf numFmtId="0" fontId="5" fillId="0" borderId="16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quotePrefix="1" applyFont="1" applyBorder="1" applyAlignment="1"/>
    <xf numFmtId="0" fontId="5" fillId="0" borderId="3" xfId="0" quotePrefix="1" applyFont="1" applyBorder="1" applyAlignment="1">
      <alignment horizontal="centerContinuous" vertical="center" wrapText="1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1"/>
    </xf>
    <xf numFmtId="49" fontId="7" fillId="0" borderId="8" xfId="0" quotePrefix="1" applyNumberFormat="1" applyFont="1" applyBorder="1" applyAlignment="1">
      <alignment horizontal="left" vertical="center" indent="1"/>
    </xf>
    <xf numFmtId="49" fontId="7" fillId="0" borderId="9" xfId="0" quotePrefix="1" applyNumberFormat="1" applyFont="1" applyBorder="1" applyAlignment="1">
      <alignment horizontal="left" vertical="center" indent="1"/>
    </xf>
    <xf numFmtId="0" fontId="7" fillId="0" borderId="9" xfId="0" quotePrefix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2"/>
    </xf>
    <xf numFmtId="49" fontId="7" fillId="0" borderId="6" xfId="0" quotePrefix="1" applyNumberFormat="1" applyFont="1" applyBorder="1" applyAlignment="1">
      <alignment horizontal="left" vertical="center" indent="1"/>
    </xf>
    <xf numFmtId="0" fontId="7" fillId="0" borderId="10" xfId="0" quotePrefix="1" applyFont="1" applyBorder="1" applyAlignment="1">
      <alignment horizontal="center" vertical="center" wrapText="1"/>
    </xf>
    <xf numFmtId="49" fontId="7" fillId="0" borderId="11" xfId="0" quotePrefix="1" applyNumberFormat="1" applyFont="1" applyBorder="1" applyAlignment="1">
      <alignment horizontal="left" vertical="center" indent="1"/>
    </xf>
    <xf numFmtId="0" fontId="7" fillId="0" borderId="12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center" indent="2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Alignment="1">
      <alignment horizontal="left" vertical="center" inden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quotePrefix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6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6" fillId="0" borderId="7" xfId="0" quotePrefix="1" applyFont="1" applyBorder="1" applyAlignment="1">
      <alignment vertical="center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left" indent="1"/>
    </xf>
    <xf numFmtId="0" fontId="4" fillId="0" borderId="16" xfId="0" applyFont="1" applyBorder="1" applyAlignment="1">
      <alignment vertical="center"/>
    </xf>
    <xf numFmtId="0" fontId="4" fillId="0" borderId="16" xfId="0" quotePrefix="1" applyFont="1" applyBorder="1" applyAlignment="1">
      <alignment vertical="center"/>
    </xf>
    <xf numFmtId="0" fontId="7" fillId="0" borderId="16" xfId="0" quotePrefix="1" applyFont="1" applyBorder="1" applyAlignment="1">
      <alignment horizontal="center" vertical="center" wrapText="1"/>
    </xf>
    <xf numFmtId="164" fontId="5" fillId="0" borderId="9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0" fontId="7" fillId="0" borderId="0" xfId="0" applyFont="1" applyAlignment="1">
      <alignment horizontal="left" vertical="center" indent="1"/>
    </xf>
    <xf numFmtId="164" fontId="6" fillId="0" borderId="1" xfId="0" applyNumberFormat="1" applyFont="1" applyFill="1" applyBorder="1" applyAlignment="1" applyProtection="1">
      <alignment horizontal="right" vertical="top"/>
    </xf>
    <xf numFmtId="164" fontId="6" fillId="0" borderId="19" xfId="0" applyNumberFormat="1" applyFont="1" applyFill="1" applyBorder="1" applyAlignment="1" applyProtection="1">
      <alignment horizontal="right" vertical="top"/>
    </xf>
    <xf numFmtId="164" fontId="6" fillId="0" borderId="20" xfId="0" applyNumberFormat="1" applyFont="1" applyFill="1" applyBorder="1" applyAlignment="1" applyProtection="1">
      <alignment horizontal="right" vertical="top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NumberFormat="1" applyFont="1" applyBorder="1" applyAlignment="1">
      <alignment horizontal="left"/>
    </xf>
    <xf numFmtId="164" fontId="6" fillId="0" borderId="0" xfId="0" applyNumberFormat="1" applyFont="1" applyFill="1" applyBorder="1" applyAlignment="1" applyProtection="1">
      <alignment horizontal="right" vertical="top"/>
    </xf>
    <xf numFmtId="164" fontId="6" fillId="0" borderId="6" xfId="0" applyNumberFormat="1" applyFont="1" applyFill="1" applyBorder="1" applyAlignment="1" applyProtection="1">
      <alignment horizontal="right" vertical="top"/>
    </xf>
    <xf numFmtId="164" fontId="6" fillId="0" borderId="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vertical="center" wrapText="1"/>
    </xf>
    <xf numFmtId="164" fontId="5" fillId="0" borderId="0" xfId="0" applyNumberFormat="1" applyFont="1" applyFill="1" applyBorder="1" applyAlignment="1" applyProtection="1">
      <alignment horizontal="right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164" fontId="5" fillId="0" borderId="7" xfId="0" applyNumberFormat="1" applyFont="1" applyFill="1" applyBorder="1" applyAlignment="1" applyProtection="1">
      <alignment horizontal="right" vertical="center"/>
    </xf>
    <xf numFmtId="164" fontId="5" fillId="0" borderId="8" xfId="0" applyNumberFormat="1" applyFont="1" applyFill="1" applyBorder="1" applyAlignment="1" applyProtection="1">
      <alignment horizontal="right" vertical="center"/>
    </xf>
    <xf numFmtId="164" fontId="5" fillId="0" borderId="9" xfId="0" applyNumberFormat="1" applyFont="1" applyFill="1" applyBorder="1" applyAlignment="1" applyProtection="1">
      <alignment horizontal="right" vertical="center"/>
    </xf>
    <xf numFmtId="164" fontId="5" fillId="0" borderId="10" xfId="0" applyNumberFormat="1" applyFont="1" applyFill="1" applyBorder="1" applyAlignment="1" applyProtection="1">
      <alignment horizontal="right" vertical="center"/>
    </xf>
    <xf numFmtId="0" fontId="7" fillId="0" borderId="0" xfId="0" applyFont="1" applyAlignment="1">
      <alignment horizontal="left" vertical="center" wrapText="1"/>
    </xf>
    <xf numFmtId="164" fontId="5" fillId="0" borderId="5" xfId="0" applyNumberFormat="1" applyFont="1" applyFill="1" applyBorder="1" applyAlignment="1" applyProtection="1">
      <alignment horizontal="right" vertical="center"/>
    </xf>
    <xf numFmtId="164" fontId="5" fillId="0" borderId="11" xfId="0" applyNumberFormat="1" applyFont="1" applyFill="1" applyBorder="1" applyAlignment="1" applyProtection="1">
      <alignment horizontal="right" vertical="center"/>
    </xf>
    <xf numFmtId="164" fontId="5" fillId="0" borderId="12" xfId="0" applyNumberFormat="1" applyFont="1" applyFill="1" applyBorder="1" applyAlignment="1" applyProtection="1">
      <alignment horizontal="right" vertical="center"/>
    </xf>
    <xf numFmtId="49" fontId="7" fillId="0" borderId="0" xfId="0" applyNumberFormat="1" applyFont="1" applyAlignment="1">
      <alignment horizontal="left" vertical="center" wrapText="1" indent="1"/>
    </xf>
    <xf numFmtId="17" fontId="4" fillId="0" borderId="11" xfId="0" quotePrefix="1" applyNumberFormat="1" applyFont="1" applyBorder="1" applyAlignment="1">
      <alignment horizontal="centerContinuous" vertical="center" wrapText="1"/>
    </xf>
    <xf numFmtId="17" fontId="4" fillId="0" borderId="5" xfId="0" applyNumberFormat="1" applyFont="1" applyBorder="1" applyAlignment="1">
      <alignment horizontal="centerContinuous" vertical="center" wrapText="1"/>
    </xf>
    <xf numFmtId="17" fontId="4" fillId="0" borderId="12" xfId="0" applyNumberFormat="1" applyFont="1" applyBorder="1" applyAlignment="1">
      <alignment horizontal="centerContinuous" vertical="center" wrapText="1"/>
    </xf>
    <xf numFmtId="0" fontId="4" fillId="0" borderId="5" xfId="0" applyFont="1" applyBorder="1" applyAlignment="1">
      <alignment vertical="center"/>
    </xf>
    <xf numFmtId="17" fontId="4" fillId="0" borderId="5" xfId="0" quotePrefix="1" applyNumberFormat="1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7-18/1.%20Database/6.%20Final/EC%20-%20EPRE%20-%202017-18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Appropriation Bill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>
        <row r="10">
          <cell r="C10">
            <v>100054</v>
          </cell>
          <cell r="D10">
            <v>135894</v>
          </cell>
          <cell r="E10">
            <v>150632</v>
          </cell>
          <cell r="F10">
            <v>155299</v>
          </cell>
          <cell r="G10">
            <v>191859</v>
          </cell>
          <cell r="H10">
            <v>186679</v>
          </cell>
          <cell r="I10">
            <v>170052</v>
          </cell>
          <cell r="J10">
            <v>186207</v>
          </cell>
          <cell r="K10">
            <v>203897</v>
          </cell>
        </row>
        <row r="11">
          <cell r="C11">
            <v>17872</v>
          </cell>
          <cell r="D11">
            <v>7634</v>
          </cell>
          <cell r="E11">
            <v>9294</v>
          </cell>
          <cell r="F11">
            <v>9223</v>
          </cell>
          <cell r="G11">
            <v>9223</v>
          </cell>
          <cell r="H11">
            <v>9620</v>
          </cell>
          <cell r="I11">
            <v>10099</v>
          </cell>
          <cell r="J11">
            <v>11059</v>
          </cell>
          <cell r="K11">
            <v>12109</v>
          </cell>
        </row>
        <row r="12">
          <cell r="C12">
            <v>5558</v>
          </cell>
          <cell r="D12">
            <v>17562</v>
          </cell>
          <cell r="E12">
            <v>24070</v>
          </cell>
          <cell r="F12">
            <v>14868</v>
          </cell>
          <cell r="G12">
            <v>24008</v>
          </cell>
          <cell r="H12">
            <v>21558</v>
          </cell>
          <cell r="I12">
            <v>27230</v>
          </cell>
          <cell r="J12">
            <v>29817</v>
          </cell>
          <cell r="K12">
            <v>32650</v>
          </cell>
        </row>
        <row r="13">
          <cell r="C13">
            <v>410679</v>
          </cell>
          <cell r="D13">
            <v>456974</v>
          </cell>
          <cell r="E13">
            <v>496021</v>
          </cell>
          <cell r="F13">
            <v>590226</v>
          </cell>
          <cell r="G13">
            <v>728226</v>
          </cell>
          <cell r="H13">
            <v>706631</v>
          </cell>
          <cell r="I13">
            <v>746955</v>
          </cell>
          <cell r="J13">
            <v>788785</v>
          </cell>
          <cell r="K13">
            <v>832956</v>
          </cell>
        </row>
        <row r="16">
          <cell r="C16">
            <v>10851</v>
          </cell>
          <cell r="D16">
            <v>32020</v>
          </cell>
          <cell r="E16">
            <v>31052</v>
          </cell>
          <cell r="F16">
            <v>10684.612999999999</v>
          </cell>
          <cell r="G16">
            <v>10684.612999999999</v>
          </cell>
          <cell r="H16">
            <v>10648</v>
          </cell>
          <cell r="I16">
            <v>55985.5</v>
          </cell>
          <cell r="J16">
            <v>59796</v>
          </cell>
          <cell r="K16">
            <v>64202</v>
          </cell>
        </row>
        <row r="17">
          <cell r="C17">
            <v>19406</v>
          </cell>
          <cell r="D17">
            <v>17494</v>
          </cell>
          <cell r="E17">
            <v>23575</v>
          </cell>
          <cell r="F17">
            <v>23227</v>
          </cell>
          <cell r="G17">
            <v>23227</v>
          </cell>
          <cell r="H17">
            <v>29489</v>
          </cell>
          <cell r="I17">
            <v>24604</v>
          </cell>
          <cell r="J17">
            <v>26076</v>
          </cell>
          <cell r="K17">
            <v>27633</v>
          </cell>
        </row>
        <row r="18">
          <cell r="C18">
            <v>176552</v>
          </cell>
          <cell r="D18">
            <v>189964</v>
          </cell>
          <cell r="E18">
            <v>189065</v>
          </cell>
          <cell r="F18">
            <v>232454</v>
          </cell>
          <cell r="G18">
            <v>454067</v>
          </cell>
          <cell r="H18">
            <v>439851.86900000001</v>
          </cell>
          <cell r="I18">
            <v>312259</v>
          </cell>
          <cell r="J18">
            <v>332859.36</v>
          </cell>
          <cell r="K18">
            <v>355014</v>
          </cell>
        </row>
        <row r="24">
          <cell r="C24">
            <v>435</v>
          </cell>
          <cell r="D24">
            <v>863</v>
          </cell>
          <cell r="E24">
            <v>393</v>
          </cell>
          <cell r="F24">
            <v>328</v>
          </cell>
          <cell r="G24">
            <v>328</v>
          </cell>
          <cell r="H24">
            <v>200</v>
          </cell>
          <cell r="I24">
            <v>334.4</v>
          </cell>
          <cell r="J24">
            <v>354</v>
          </cell>
          <cell r="K24">
            <v>374</v>
          </cell>
        </row>
        <row r="26">
          <cell r="C26">
            <v>16112</v>
          </cell>
          <cell r="D26">
            <v>2223</v>
          </cell>
          <cell r="E26">
            <v>0</v>
          </cell>
          <cell r="F26">
            <v>0</v>
          </cell>
          <cell r="G26">
            <v>0</v>
          </cell>
          <cell r="H26">
            <v>128</v>
          </cell>
          <cell r="I26">
            <v>0</v>
          </cell>
          <cell r="J26">
            <v>0</v>
          </cell>
          <cell r="K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C30">
            <v>250</v>
          </cell>
          <cell r="D30">
            <v>75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C32">
            <v>6672</v>
          </cell>
          <cell r="D32">
            <v>5971</v>
          </cell>
          <cell r="E32">
            <v>6911</v>
          </cell>
          <cell r="F32">
            <v>17448</v>
          </cell>
          <cell r="G32">
            <v>17448</v>
          </cell>
          <cell r="H32">
            <v>11217</v>
          </cell>
          <cell r="I32">
            <v>18495</v>
          </cell>
          <cell r="J32">
            <v>19604</v>
          </cell>
          <cell r="K32">
            <v>20781</v>
          </cell>
        </row>
        <row r="34">
          <cell r="C34">
            <v>288470</v>
          </cell>
          <cell r="D34">
            <v>412268.5</v>
          </cell>
          <cell r="E34">
            <v>573075</v>
          </cell>
          <cell r="F34">
            <v>92928</v>
          </cell>
          <cell r="G34">
            <v>93078</v>
          </cell>
          <cell r="H34">
            <v>396611</v>
          </cell>
          <cell r="I34">
            <v>100158.05</v>
          </cell>
          <cell r="J34">
            <v>105968.64</v>
          </cell>
          <cell r="K34">
            <v>112324.88499999999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0</v>
          </cell>
          <cell r="D36">
            <v>1106</v>
          </cell>
          <cell r="E36">
            <v>981</v>
          </cell>
          <cell r="F36">
            <v>2031</v>
          </cell>
          <cell r="G36">
            <v>2031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8">
          <cell r="C38">
            <v>12175</v>
          </cell>
          <cell r="D38">
            <v>24221</v>
          </cell>
          <cell r="E38">
            <v>9002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C39">
            <v>670</v>
          </cell>
          <cell r="D39">
            <v>1834</v>
          </cell>
          <cell r="E39">
            <v>1409</v>
          </cell>
          <cell r="F39">
            <v>236</v>
          </cell>
          <cell r="G39">
            <v>236</v>
          </cell>
          <cell r="H39">
            <v>16506</v>
          </cell>
          <cell r="I39">
            <v>250.6</v>
          </cell>
          <cell r="J39">
            <v>681.86</v>
          </cell>
          <cell r="K39">
            <v>671</v>
          </cell>
        </row>
        <row r="40">
          <cell r="C40">
            <v>215432</v>
          </cell>
          <cell r="D40">
            <v>280916</v>
          </cell>
          <cell r="E40">
            <v>125837</v>
          </cell>
          <cell r="F40">
            <v>33269.224999999999</v>
          </cell>
          <cell r="G40">
            <v>59751.224999999999</v>
          </cell>
          <cell r="H40">
            <v>53575</v>
          </cell>
          <cell r="I40">
            <v>35271.08625</v>
          </cell>
          <cell r="J40">
            <v>37449.785352500003</v>
          </cell>
          <cell r="K40">
            <v>39805</v>
          </cell>
        </row>
        <row r="47">
          <cell r="C47">
            <v>68998</v>
          </cell>
          <cell r="D47">
            <v>95568</v>
          </cell>
          <cell r="E47">
            <v>110816</v>
          </cell>
          <cell r="F47">
            <v>68628</v>
          </cell>
          <cell r="G47">
            <v>68628</v>
          </cell>
          <cell r="H47">
            <v>63805</v>
          </cell>
          <cell r="I47">
            <v>72746</v>
          </cell>
          <cell r="J47">
            <v>77110</v>
          </cell>
          <cell r="K47">
            <v>81737</v>
          </cell>
        </row>
        <row r="48">
          <cell r="C48">
            <v>124409</v>
          </cell>
          <cell r="D48">
            <v>181847</v>
          </cell>
          <cell r="E48">
            <v>147494</v>
          </cell>
          <cell r="F48">
            <v>165559</v>
          </cell>
          <cell r="G48">
            <v>407404</v>
          </cell>
          <cell r="H48">
            <v>394147</v>
          </cell>
          <cell r="I48">
            <v>227358</v>
          </cell>
          <cell r="J48">
            <v>242136</v>
          </cell>
          <cell r="K48">
            <v>257875</v>
          </cell>
        </row>
        <row r="49">
          <cell r="C49">
            <v>12060</v>
          </cell>
          <cell r="D49">
            <v>6614</v>
          </cell>
          <cell r="E49">
            <v>5490</v>
          </cell>
          <cell r="F49">
            <v>2298</v>
          </cell>
          <cell r="G49">
            <v>2298</v>
          </cell>
          <cell r="H49">
            <v>2163</v>
          </cell>
          <cell r="I49">
            <v>2436</v>
          </cell>
          <cell r="J49">
            <v>2577</v>
          </cell>
          <cell r="K49">
            <v>2732</v>
          </cell>
        </row>
        <row r="50">
          <cell r="C50">
            <v>2555</v>
          </cell>
          <cell r="D50">
            <v>481</v>
          </cell>
          <cell r="E50">
            <v>638</v>
          </cell>
          <cell r="F50">
            <v>277</v>
          </cell>
          <cell r="G50">
            <v>277</v>
          </cell>
          <cell r="H50">
            <v>207</v>
          </cell>
          <cell r="I50">
            <v>323</v>
          </cell>
          <cell r="J50">
            <v>342</v>
          </cell>
          <cell r="K50">
            <v>363.38499999999999</v>
          </cell>
        </row>
        <row r="51">
          <cell r="C51">
            <v>696</v>
          </cell>
          <cell r="D51">
            <v>1156</v>
          </cell>
          <cell r="E51">
            <v>148</v>
          </cell>
          <cell r="F51">
            <v>386</v>
          </cell>
          <cell r="G51">
            <v>386</v>
          </cell>
          <cell r="H51">
            <v>1246</v>
          </cell>
          <cell r="I51">
            <v>405</v>
          </cell>
          <cell r="J51">
            <v>428.49</v>
          </cell>
          <cell r="K51">
            <v>452</v>
          </cell>
        </row>
        <row r="52">
          <cell r="C52">
            <v>32101</v>
          </cell>
          <cell r="D52">
            <v>31894</v>
          </cell>
          <cell r="E52">
            <v>25817</v>
          </cell>
          <cell r="F52">
            <v>24720</v>
          </cell>
          <cell r="G52">
            <v>31120</v>
          </cell>
          <cell r="H52">
            <v>42573</v>
          </cell>
          <cell r="I52">
            <v>45404</v>
          </cell>
          <cell r="J52">
            <v>49017</v>
          </cell>
          <cell r="K52">
            <v>52915</v>
          </cell>
        </row>
        <row r="53">
          <cell r="C53">
            <v>2374</v>
          </cell>
          <cell r="D53">
            <v>2827</v>
          </cell>
          <cell r="E53">
            <v>1557</v>
          </cell>
          <cell r="F53">
            <v>2055</v>
          </cell>
          <cell r="G53">
            <v>2055</v>
          </cell>
          <cell r="H53">
            <v>2142.8690000000001</v>
          </cell>
          <cell r="I53">
            <v>2178</v>
          </cell>
          <cell r="J53">
            <v>2304.424</v>
          </cell>
          <cell r="K53">
            <v>2443</v>
          </cell>
        </row>
        <row r="54">
          <cell r="C54">
            <v>23320</v>
          </cell>
          <cell r="D54">
            <v>10893</v>
          </cell>
          <cell r="E54">
            <v>9749</v>
          </cell>
          <cell r="F54">
            <v>9585</v>
          </cell>
          <cell r="G54">
            <v>9585</v>
          </cell>
          <cell r="H54">
            <v>7609</v>
          </cell>
          <cell r="I54">
            <v>10148.099999999999</v>
          </cell>
          <cell r="J54">
            <v>10737</v>
          </cell>
          <cell r="K54">
            <v>11381</v>
          </cell>
        </row>
        <row r="55">
          <cell r="C55">
            <v>125866</v>
          </cell>
          <cell r="D55">
            <v>261106</v>
          </cell>
          <cell r="E55">
            <v>230282</v>
          </cell>
          <cell r="F55">
            <v>181322.83800000002</v>
          </cell>
          <cell r="G55">
            <v>227022.83800000002</v>
          </cell>
          <cell r="H55">
            <v>224001</v>
          </cell>
          <cell r="I55">
            <v>249067.53625</v>
          </cell>
          <cell r="J55">
            <v>272075.13335249998</v>
          </cell>
          <cell r="K55">
            <v>297228.5</v>
          </cell>
        </row>
        <row r="56">
          <cell r="C56">
            <v>599615</v>
          </cell>
          <cell r="D56">
            <v>578427</v>
          </cell>
          <cell r="E56">
            <v>526519</v>
          </cell>
          <cell r="F56">
            <v>632686</v>
          </cell>
          <cell r="G56">
            <v>770686</v>
          </cell>
          <cell r="H56">
            <v>746185</v>
          </cell>
          <cell r="I56">
            <v>791963</v>
          </cell>
          <cell r="J56">
            <v>836493</v>
          </cell>
          <cell r="K56">
            <v>883527</v>
          </cell>
        </row>
        <row r="57">
          <cell r="C57">
            <v>10344</v>
          </cell>
          <cell r="D57">
            <v>8256.5</v>
          </cell>
          <cell r="E57">
            <v>12437</v>
          </cell>
          <cell r="F57">
            <v>1046</v>
          </cell>
          <cell r="G57">
            <v>1046</v>
          </cell>
          <cell r="H57">
            <v>2737</v>
          </cell>
          <cell r="I57">
            <v>1352</v>
          </cell>
          <cell r="J57">
            <v>1423</v>
          </cell>
          <cell r="K57">
            <v>1508</v>
          </cell>
        </row>
        <row r="58">
          <cell r="C58">
            <v>277819</v>
          </cell>
          <cell r="D58">
            <v>406797</v>
          </cell>
          <cell r="E58">
            <v>568914</v>
          </cell>
          <cell r="F58">
            <v>92554</v>
          </cell>
          <cell r="G58">
            <v>92554</v>
          </cell>
          <cell r="H58">
            <v>394403</v>
          </cell>
          <cell r="I58">
            <v>97182</v>
          </cell>
          <cell r="J58">
            <v>102818</v>
          </cell>
          <cell r="K58">
            <v>108987</v>
          </cell>
        </row>
        <row r="59">
          <cell r="C59">
            <v>981</v>
          </cell>
          <cell r="D59">
            <v>1097</v>
          </cell>
          <cell r="E59">
            <v>1395</v>
          </cell>
          <cell r="F59">
            <v>1063</v>
          </cell>
          <cell r="G59">
            <v>1063</v>
          </cell>
          <cell r="H59">
            <v>1418</v>
          </cell>
          <cell r="I59">
            <v>1087</v>
          </cell>
          <cell r="J59">
            <v>1150.046</v>
          </cell>
          <cell r="K59">
            <v>1219</v>
          </cell>
        </row>
        <row r="60">
          <cell r="C60">
            <v>50</v>
          </cell>
          <cell r="D60">
            <v>56</v>
          </cell>
          <cell r="E60">
            <v>61</v>
          </cell>
          <cell r="F60">
            <v>42</v>
          </cell>
          <cell r="G60">
            <v>42</v>
          </cell>
          <cell r="H60">
            <v>77</v>
          </cell>
          <cell r="I60">
            <v>44</v>
          </cell>
          <cell r="J60">
            <v>46.552</v>
          </cell>
          <cell r="K60">
            <v>49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 t="str">
            <v>EASTERN CAPE</v>
          </cell>
        </row>
        <row r="9">
          <cell r="B9" t="str">
            <v>Education</v>
          </cell>
          <cell r="C9">
            <v>26779366</v>
          </cell>
          <cell r="D9">
            <v>26957826</v>
          </cell>
          <cell r="E9">
            <v>28425927</v>
          </cell>
          <cell r="F9">
            <v>31002644.455279309</v>
          </cell>
          <cell r="G9">
            <v>30982635.32217215</v>
          </cell>
          <cell r="H9">
            <v>30291514</v>
          </cell>
          <cell r="P9">
            <v>32989054.578952882</v>
          </cell>
          <cell r="Y9">
            <v>35097332.768166468</v>
          </cell>
          <cell r="AA9">
            <v>37587452</v>
          </cell>
        </row>
        <row r="10">
          <cell r="B10" t="str">
            <v>Health</v>
          </cell>
          <cell r="C10">
            <v>17048255</v>
          </cell>
          <cell r="D10">
            <v>17549853.847180001</v>
          </cell>
          <cell r="E10">
            <v>18943943</v>
          </cell>
          <cell r="F10">
            <v>20244339</v>
          </cell>
          <cell r="G10">
            <v>20648269.051994663</v>
          </cell>
          <cell r="H10">
            <v>20543771</v>
          </cell>
          <cell r="P10">
            <v>21707165</v>
          </cell>
          <cell r="Y10">
            <v>23364729.230556592</v>
          </cell>
          <cell r="AA10">
            <v>25091146.399999999</v>
          </cell>
        </row>
        <row r="11">
          <cell r="B11" t="str">
            <v xml:space="preserve">Social Development </v>
          </cell>
          <cell r="C11">
            <v>1928810.7</v>
          </cell>
          <cell r="D11">
            <v>2134236</v>
          </cell>
          <cell r="E11">
            <v>2253881</v>
          </cell>
          <cell r="F11">
            <v>2383626</v>
          </cell>
          <cell r="G11">
            <v>2403619</v>
          </cell>
          <cell r="H11">
            <v>2410459</v>
          </cell>
          <cell r="P11">
            <v>2632799.02</v>
          </cell>
          <cell r="Y11">
            <v>2830906.1</v>
          </cell>
          <cell r="AA11">
            <v>3021797</v>
          </cell>
        </row>
        <row r="12">
          <cell r="B12" t="str">
            <v>Office Of The Premier</v>
          </cell>
          <cell r="C12">
            <v>465515</v>
          </cell>
          <cell r="D12">
            <v>450686</v>
          </cell>
          <cell r="E12">
            <v>644886</v>
          </cell>
          <cell r="F12">
            <v>585519</v>
          </cell>
          <cell r="G12">
            <v>527619</v>
          </cell>
          <cell r="H12">
            <v>519293</v>
          </cell>
          <cell r="P12">
            <v>857638</v>
          </cell>
          <cell r="Y12">
            <v>1012513.1599999999</v>
          </cell>
          <cell r="AA12">
            <v>981482</v>
          </cell>
        </row>
        <row r="13">
          <cell r="B13" t="str">
            <v>Provincial Legislature</v>
          </cell>
          <cell r="C13">
            <v>443009</v>
          </cell>
          <cell r="D13">
            <v>442663</v>
          </cell>
          <cell r="E13">
            <v>472137</v>
          </cell>
          <cell r="F13">
            <v>481929.68</v>
          </cell>
          <cell r="G13">
            <v>497354</v>
          </cell>
          <cell r="H13">
            <v>501453</v>
          </cell>
          <cell r="P13">
            <v>509217.01124999998</v>
          </cell>
          <cell r="Y13">
            <v>526755.44336939999</v>
          </cell>
          <cell r="AA13">
            <v>558625</v>
          </cell>
        </row>
        <row r="14">
          <cell r="B14" t="str">
            <v>Roads And Public Works</v>
          </cell>
          <cell r="C14">
            <v>3851944</v>
          </cell>
          <cell r="D14">
            <v>3781953.3500800002</v>
          </cell>
          <cell r="E14">
            <v>4348083</v>
          </cell>
          <cell r="F14">
            <v>4459192.9834640007</v>
          </cell>
          <cell r="G14">
            <v>4595858.7760000005</v>
          </cell>
          <cell r="H14">
            <v>4678837</v>
          </cell>
          <cell r="P14">
            <v>5090772.9000000004</v>
          </cell>
          <cell r="Y14">
            <v>5169598</v>
          </cell>
          <cell r="AA14">
            <v>5330024</v>
          </cell>
        </row>
        <row r="15">
          <cell r="B15" t="str">
            <v>Cooperative Governance And Traditional Affairs</v>
          </cell>
          <cell r="C15">
            <v>1001539.2</v>
          </cell>
          <cell r="D15">
            <v>872093</v>
          </cell>
          <cell r="E15">
            <v>968518.6</v>
          </cell>
          <cell r="F15">
            <v>1010156.3367515464</v>
          </cell>
          <cell r="G15">
            <v>1008477.7891666667</v>
          </cell>
          <cell r="H15">
            <v>995705.90110000002</v>
          </cell>
          <cell r="P15">
            <v>1205049.1626477228</v>
          </cell>
          <cell r="Y15">
            <v>976881.98611980351</v>
          </cell>
          <cell r="AA15">
            <v>1046439</v>
          </cell>
        </row>
        <row r="16">
          <cell r="B16" t="str">
            <v>Rural Development And Agrarian Reform</v>
          </cell>
          <cell r="C16">
            <v>1731203</v>
          </cell>
          <cell r="D16">
            <v>1852768</v>
          </cell>
          <cell r="E16">
            <v>1968065</v>
          </cell>
          <cell r="F16">
            <v>2209319</v>
          </cell>
          <cell r="G16">
            <v>2215122</v>
          </cell>
          <cell r="H16">
            <v>2205881</v>
          </cell>
          <cell r="P16">
            <v>2205432.0699999998</v>
          </cell>
          <cell r="Y16">
            <v>2332317.2478990005</v>
          </cell>
          <cell r="AA16">
            <v>2454191</v>
          </cell>
        </row>
        <row r="17">
          <cell r="B17" t="str">
            <v>Economic Development, Environmental Affairs And Tourism</v>
          </cell>
          <cell r="C17">
            <v>1353816</v>
          </cell>
          <cell r="D17">
            <v>1134358</v>
          </cell>
          <cell r="E17">
            <v>1246351</v>
          </cell>
          <cell r="F17">
            <v>1147490</v>
          </cell>
          <cell r="G17">
            <v>1135990.2939579999</v>
          </cell>
          <cell r="H17">
            <v>1133238.94</v>
          </cell>
          <cell r="P17">
            <v>1069558</v>
          </cell>
          <cell r="Y17">
            <v>1064088.9122942158</v>
          </cell>
          <cell r="AA17">
            <v>1128718</v>
          </cell>
        </row>
        <row r="18">
          <cell r="B18" t="str">
            <v>Transport</v>
          </cell>
          <cell r="C18">
            <v>1517152</v>
          </cell>
          <cell r="D18">
            <v>1689901</v>
          </cell>
          <cell r="E18">
            <v>1711849</v>
          </cell>
          <cell r="F18">
            <v>1750698.3</v>
          </cell>
          <cell r="G18">
            <v>1743698</v>
          </cell>
          <cell r="H18">
            <v>1732189</v>
          </cell>
          <cell r="P18">
            <v>1843704.3738058</v>
          </cell>
          <cell r="Y18">
            <v>1940709.1994865364</v>
          </cell>
          <cell r="AA18">
            <v>2070321.797139433</v>
          </cell>
        </row>
        <row r="19">
          <cell r="B19" t="str">
            <v>Human Settlements</v>
          </cell>
          <cell r="C19">
            <v>2827992</v>
          </cell>
          <cell r="D19">
            <v>2719830</v>
          </cell>
          <cell r="E19">
            <v>2799821</v>
          </cell>
          <cell r="F19">
            <v>2349036</v>
          </cell>
          <cell r="G19">
            <v>2363222</v>
          </cell>
          <cell r="H19">
            <v>2363171</v>
          </cell>
          <cell r="P19">
            <v>2631398</v>
          </cell>
          <cell r="Y19">
            <v>2658380</v>
          </cell>
          <cell r="AA19">
            <v>2831210</v>
          </cell>
        </row>
        <row r="20">
          <cell r="B20" t="str">
            <v>Provincial Treasury</v>
          </cell>
          <cell r="C20">
            <v>327825</v>
          </cell>
          <cell r="D20">
            <v>324052</v>
          </cell>
          <cell r="E20">
            <v>492422</v>
          </cell>
          <cell r="F20">
            <v>1034012.6050000001</v>
          </cell>
          <cell r="G20">
            <v>930927.10499999998</v>
          </cell>
          <cell r="H20">
            <v>927367.94</v>
          </cell>
          <cell r="P20">
            <v>724522</v>
          </cell>
          <cell r="Y20">
            <v>402641</v>
          </cell>
          <cell r="AA20">
            <v>428493</v>
          </cell>
        </row>
        <row r="21">
          <cell r="B21" t="str">
            <v>Sport, Recreation, Arts And Culture</v>
          </cell>
          <cell r="C21">
            <v>727359</v>
          </cell>
          <cell r="D21">
            <v>755781</v>
          </cell>
          <cell r="E21">
            <v>809114</v>
          </cell>
          <cell r="F21">
            <v>843698</v>
          </cell>
          <cell r="G21">
            <v>845212</v>
          </cell>
          <cell r="H21">
            <v>855812</v>
          </cell>
          <cell r="P21">
            <v>900943.85</v>
          </cell>
          <cell r="Y21">
            <v>970487</v>
          </cell>
          <cell r="AA21">
            <v>1031717</v>
          </cell>
        </row>
        <row r="22">
          <cell r="B22" t="str">
            <v>Safety And Liaison</v>
          </cell>
          <cell r="C22">
            <v>69316</v>
          </cell>
          <cell r="D22">
            <v>83058</v>
          </cell>
          <cell r="E22">
            <v>83280</v>
          </cell>
          <cell r="F22">
            <v>89273</v>
          </cell>
          <cell r="G22">
            <v>90903</v>
          </cell>
          <cell r="H22">
            <v>91070</v>
          </cell>
          <cell r="P22">
            <v>94807.85</v>
          </cell>
          <cell r="Y22">
            <v>99211.700299999997</v>
          </cell>
          <cell r="AA22">
            <v>105658</v>
          </cell>
        </row>
        <row r="23">
          <cell r="B23" t="str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24">
          <cell r="B24" t="str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P24">
            <v>0</v>
          </cell>
          <cell r="Y24">
            <v>0</v>
          </cell>
          <cell r="AA24">
            <v>0</v>
          </cell>
        </row>
        <row r="25">
          <cell r="B25" t="str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P25">
            <v>0</v>
          </cell>
          <cell r="Y25">
            <v>0</v>
          </cell>
          <cell r="AA25">
            <v>0</v>
          </cell>
        </row>
        <row r="26">
          <cell r="B26" t="str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P26">
            <v>0</v>
          </cell>
          <cell r="Y26">
            <v>0</v>
          </cell>
          <cell r="AA26">
            <v>0</v>
          </cell>
        </row>
        <row r="27">
          <cell r="B27" t="str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P27">
            <v>0</v>
          </cell>
          <cell r="Y27">
            <v>0</v>
          </cell>
          <cell r="AA27">
            <v>0</v>
          </cell>
        </row>
        <row r="28">
          <cell r="B28" t="str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P28">
            <v>0</v>
          </cell>
          <cell r="Y28">
            <v>0</v>
          </cell>
          <cell r="AA28">
            <v>0</v>
          </cell>
        </row>
        <row r="32">
          <cell r="C32">
            <v>33976672.159999996</v>
          </cell>
          <cell r="D32">
            <v>34397421.413340002</v>
          </cell>
          <cell r="E32">
            <v>36083067</v>
          </cell>
          <cell r="F32">
            <v>39516133.604514435</v>
          </cell>
          <cell r="G32">
            <v>39018725.391590662</v>
          </cell>
          <cell r="H32">
            <v>38658579.060999997</v>
          </cell>
          <cell r="P32">
            <v>41935758.713585258</v>
          </cell>
          <cell r="Y32">
            <v>45041351.25301072</v>
          </cell>
          <cell r="AA32">
            <v>48445466.180262037</v>
          </cell>
        </row>
        <row r="33">
          <cell r="C33">
            <v>3605629.74</v>
          </cell>
          <cell r="D33">
            <v>5184970.6069200002</v>
          </cell>
          <cell r="E33">
            <v>5473762</v>
          </cell>
          <cell r="F33">
            <v>5744880.5899512405</v>
          </cell>
          <cell r="G33">
            <v>5785741.3139999993</v>
          </cell>
          <cell r="H33">
            <v>5906113.6399999997</v>
          </cell>
          <cell r="P33">
            <v>6175996.6182885924</v>
          </cell>
          <cell r="Y33">
            <v>6530150.5079070721</v>
          </cell>
          <cell r="AA33">
            <v>6933746.4473930178</v>
          </cell>
        </row>
        <row r="35">
          <cell r="C35">
            <v>13561.45</v>
          </cell>
          <cell r="D35">
            <v>18543</v>
          </cell>
          <cell r="E35">
            <v>12707</v>
          </cell>
          <cell r="F35">
            <v>9298.0485954399992</v>
          </cell>
          <cell r="G35">
            <v>12375.772000000001</v>
          </cell>
          <cell r="H35">
            <v>11358</v>
          </cell>
          <cell r="P35">
            <v>10451.605949747211</v>
          </cell>
          <cell r="Y35">
            <v>9564.2463870403681</v>
          </cell>
          <cell r="AA35">
            <v>10089.281279999999</v>
          </cell>
        </row>
        <row r="36">
          <cell r="C36">
            <v>58011.8</v>
          </cell>
          <cell r="D36">
            <v>68384</v>
          </cell>
          <cell r="E36">
            <v>49861</v>
          </cell>
          <cell r="F36">
            <v>51963.396604380003</v>
          </cell>
          <cell r="G36">
            <v>53413.764999999999</v>
          </cell>
          <cell r="H36">
            <v>50790</v>
          </cell>
          <cell r="P36">
            <v>66767.73484028464</v>
          </cell>
          <cell r="Y36">
            <v>51921.84946362683</v>
          </cell>
          <cell r="AA36">
            <v>54594.400000000001</v>
          </cell>
        </row>
        <row r="37">
          <cell r="C37">
            <v>74368</v>
          </cell>
          <cell r="D37">
            <v>60505.43692</v>
          </cell>
          <cell r="E37">
            <v>38718</v>
          </cell>
          <cell r="F37">
            <v>110679.50272501999</v>
          </cell>
          <cell r="G37">
            <v>142566.80800000002</v>
          </cell>
          <cell r="H37">
            <v>61961</v>
          </cell>
          <cell r="P37">
            <v>99159.431153073499</v>
          </cell>
          <cell r="Y37">
            <v>124663.15297387945</v>
          </cell>
          <cell r="AA37">
            <v>131883</v>
          </cell>
        </row>
        <row r="38">
          <cell r="C38">
            <v>119861</v>
          </cell>
          <cell r="D38">
            <v>110281</v>
          </cell>
          <cell r="E38">
            <v>112846</v>
          </cell>
          <cell r="F38">
            <v>113517.01559059</v>
          </cell>
          <cell r="G38">
            <v>115806.272</v>
          </cell>
          <cell r="H38">
            <v>111484.5</v>
          </cell>
          <cell r="P38">
            <v>134530.53980889695</v>
          </cell>
          <cell r="Y38">
            <v>137660.83696599939</v>
          </cell>
          <cell r="AA38">
            <v>141651.5</v>
          </cell>
        </row>
        <row r="39">
          <cell r="C39">
            <v>86057</v>
          </cell>
          <cell r="D39">
            <v>51223</v>
          </cell>
          <cell r="E39">
            <v>81022</v>
          </cell>
          <cell r="F39">
            <v>72632.592538750003</v>
          </cell>
          <cell r="G39">
            <v>76587.042000000001</v>
          </cell>
          <cell r="H39">
            <v>58188</v>
          </cell>
          <cell r="P39">
            <v>172777.32793702275</v>
          </cell>
          <cell r="Y39">
            <v>186285.22215466746</v>
          </cell>
          <cell r="AA39">
            <v>203496.5</v>
          </cell>
        </row>
        <row r="40">
          <cell r="C40">
            <v>99250</v>
          </cell>
          <cell r="D40">
            <v>79544</v>
          </cell>
          <cell r="E40">
            <v>79626</v>
          </cell>
          <cell r="F40">
            <v>78170.756391253992</v>
          </cell>
          <cell r="G40">
            <v>87515.578999999998</v>
          </cell>
          <cell r="H40">
            <v>91649.104999999996</v>
          </cell>
          <cell r="P40">
            <v>92174.766444760127</v>
          </cell>
          <cell r="Y40">
            <v>95513.005130641526</v>
          </cell>
          <cell r="AA40">
            <v>101910.6</v>
          </cell>
        </row>
        <row r="41">
          <cell r="C41">
            <v>243868.5</v>
          </cell>
          <cell r="D41">
            <v>248903</v>
          </cell>
          <cell r="E41">
            <v>243042</v>
          </cell>
          <cell r="F41">
            <v>219843.704219445</v>
          </cell>
          <cell r="G41">
            <v>233920.66854400001</v>
          </cell>
          <cell r="H41">
            <v>247557</v>
          </cell>
          <cell r="P41">
            <v>254124.63293853815</v>
          </cell>
          <cell r="Y41">
            <v>233724.40088778106</v>
          </cell>
          <cell r="AA41">
            <v>245421</v>
          </cell>
        </row>
        <row r="42">
          <cell r="C42">
            <v>271335</v>
          </cell>
          <cell r="D42">
            <v>232093</v>
          </cell>
          <cell r="E42">
            <v>316260</v>
          </cell>
          <cell r="F42">
            <v>331169.67785450001</v>
          </cell>
          <cell r="G42">
            <v>368712.18566000002</v>
          </cell>
          <cell r="H42">
            <v>324598</v>
          </cell>
          <cell r="P42">
            <v>584911.39053503657</v>
          </cell>
          <cell r="Y42">
            <v>622983.78274158412</v>
          </cell>
          <cell r="AA42">
            <v>658267</v>
          </cell>
        </row>
        <row r="43">
          <cell r="C43">
            <v>322521</v>
          </cell>
          <cell r="D43">
            <v>402079.34499999997</v>
          </cell>
          <cell r="E43">
            <v>328601</v>
          </cell>
          <cell r="F43">
            <v>449008.2965462</v>
          </cell>
          <cell r="G43">
            <v>341544.68195</v>
          </cell>
          <cell r="H43">
            <v>478081.09499999997</v>
          </cell>
          <cell r="P43">
            <v>396936.2411695047</v>
          </cell>
          <cell r="Y43">
            <v>323199.94097886502</v>
          </cell>
          <cell r="AA43">
            <v>321914.01280000003</v>
          </cell>
        </row>
        <row r="44">
          <cell r="C44">
            <v>124518</v>
          </cell>
          <cell r="D44">
            <v>96178.021999999997</v>
          </cell>
          <cell r="E44">
            <v>83675</v>
          </cell>
          <cell r="F44">
            <v>187723.84</v>
          </cell>
          <cell r="G44">
            <v>172717.84</v>
          </cell>
          <cell r="H44">
            <v>101053</v>
          </cell>
          <cell r="P44">
            <v>72032.065138539998</v>
          </cell>
          <cell r="Y44">
            <v>76820.242267575304</v>
          </cell>
          <cell r="AA44">
            <v>94524.464764378601</v>
          </cell>
        </row>
        <row r="45">
          <cell r="C45">
            <v>634666</v>
          </cell>
          <cell r="D45">
            <v>439486</v>
          </cell>
          <cell r="E45">
            <v>573176</v>
          </cell>
          <cell r="F45">
            <v>611001</v>
          </cell>
          <cell r="G45">
            <v>592902.30700000003</v>
          </cell>
          <cell r="H45">
            <v>540680</v>
          </cell>
          <cell r="P45">
            <v>601819.03753820003</v>
          </cell>
          <cell r="Y45">
            <v>705803.48971541575</v>
          </cell>
          <cell r="AA45">
            <v>745327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126685</v>
          </cell>
          <cell r="D47">
            <v>120291</v>
          </cell>
          <cell r="E47">
            <v>108201</v>
          </cell>
          <cell r="F47">
            <v>115036.20410967999</v>
          </cell>
          <cell r="G47">
            <v>222560.28</v>
          </cell>
          <cell r="H47">
            <v>206874</v>
          </cell>
          <cell r="P47">
            <v>153688.51800701587</v>
          </cell>
          <cell r="Y47">
            <v>108875.32895364349</v>
          </cell>
          <cell r="AA47">
            <v>118979</v>
          </cell>
        </row>
        <row r="48">
          <cell r="C48">
            <v>1496634</v>
          </cell>
          <cell r="D48">
            <v>1193058</v>
          </cell>
          <cell r="E48">
            <v>1642293</v>
          </cell>
          <cell r="F48">
            <v>1419191.9809999999</v>
          </cell>
          <cell r="G48">
            <v>1339409.8929999999</v>
          </cell>
          <cell r="H48">
            <v>1359737.602</v>
          </cell>
          <cell r="P48">
            <v>1837269.0651752704</v>
          </cell>
          <cell r="Y48">
            <v>1848925.3125337735</v>
          </cell>
          <cell r="AA48">
            <v>1949508.4</v>
          </cell>
        </row>
        <row r="49">
          <cell r="C49">
            <v>407368</v>
          </cell>
          <cell r="D49">
            <v>667032.6145299999</v>
          </cell>
          <cell r="E49">
            <v>723163</v>
          </cell>
          <cell r="F49">
            <v>568902.09264598496</v>
          </cell>
          <cell r="G49">
            <v>717560.94400000002</v>
          </cell>
          <cell r="H49">
            <v>653480</v>
          </cell>
          <cell r="P49">
            <v>727702.785463384</v>
          </cell>
          <cell r="Y49">
            <v>719267.17057503853</v>
          </cell>
          <cell r="AA49">
            <v>771533.4</v>
          </cell>
        </row>
        <row r="50">
          <cell r="C50">
            <v>1870</v>
          </cell>
          <cell r="D50">
            <v>780</v>
          </cell>
          <cell r="E50">
            <v>797</v>
          </cell>
          <cell r="F50">
            <v>1157.900504065</v>
          </cell>
          <cell r="G50">
            <v>944.56550000000004</v>
          </cell>
          <cell r="H50">
            <v>1385.606</v>
          </cell>
          <cell r="P50">
            <v>1221.3313088385862</v>
          </cell>
          <cell r="Y50">
            <v>1369.2809873222545</v>
          </cell>
          <cell r="AA50">
            <v>1466</v>
          </cell>
        </row>
        <row r="51">
          <cell r="C51">
            <v>344242</v>
          </cell>
          <cell r="D51">
            <v>399183</v>
          </cell>
          <cell r="E51">
            <v>311502</v>
          </cell>
          <cell r="F51">
            <v>444648.10600000003</v>
          </cell>
          <cell r="G51">
            <v>336946.73599999998</v>
          </cell>
          <cell r="H51">
            <v>348189</v>
          </cell>
          <cell r="P51">
            <v>396490.5</v>
          </cell>
          <cell r="Y51">
            <v>595265.22804039996</v>
          </cell>
          <cell r="AA51">
            <v>624215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348</v>
          </cell>
          <cell r="H52">
            <v>1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14868.45</v>
          </cell>
          <cell r="D53">
            <v>6990</v>
          </cell>
          <cell r="E53">
            <v>6110</v>
          </cell>
          <cell r="F53">
            <v>747.54300000000001</v>
          </cell>
          <cell r="G53">
            <v>3207.7910000000002</v>
          </cell>
          <cell r="H53">
            <v>4567</v>
          </cell>
          <cell r="P53">
            <v>1293.55644700525</v>
          </cell>
          <cell r="Y53">
            <v>502.62357108116805</v>
          </cell>
          <cell r="AA53">
            <v>531</v>
          </cell>
        </row>
        <row r="54">
          <cell r="C54">
            <v>85239</v>
          </cell>
          <cell r="D54">
            <v>142895</v>
          </cell>
          <cell r="E54">
            <v>197301</v>
          </cell>
          <cell r="F54">
            <v>221629</v>
          </cell>
          <cell r="G54">
            <v>215886</v>
          </cell>
          <cell r="H54">
            <v>216249</v>
          </cell>
          <cell r="P54">
            <v>113676</v>
          </cell>
          <cell r="Y54">
            <v>122651.65725600001</v>
          </cell>
          <cell r="AA54">
            <v>130210</v>
          </cell>
        </row>
        <row r="55">
          <cell r="C55">
            <v>133685</v>
          </cell>
          <cell r="D55">
            <v>124484</v>
          </cell>
          <cell r="E55">
            <v>119679</v>
          </cell>
          <cell r="F55">
            <v>143543.42000000001</v>
          </cell>
          <cell r="G55">
            <v>159349.77000000002</v>
          </cell>
          <cell r="H55">
            <v>132688</v>
          </cell>
          <cell r="P55">
            <v>134756.4807212</v>
          </cell>
          <cell r="Y55">
            <v>167085.29199902961</v>
          </cell>
          <cell r="AA55">
            <v>176442</v>
          </cell>
        </row>
        <row r="56">
          <cell r="C56">
            <v>66471</v>
          </cell>
          <cell r="D56">
            <v>78319</v>
          </cell>
          <cell r="E56">
            <v>59315</v>
          </cell>
          <cell r="F56">
            <v>103772.906</v>
          </cell>
          <cell r="G56">
            <v>108350.704</v>
          </cell>
          <cell r="H56">
            <v>103025</v>
          </cell>
          <cell r="P56">
            <v>118082.03525740001</v>
          </cell>
          <cell r="Y56">
            <v>109434.81091632921</v>
          </cell>
          <cell r="AA56">
            <v>122597</v>
          </cell>
        </row>
        <row r="57">
          <cell r="C57">
            <v>586420</v>
          </cell>
          <cell r="D57">
            <v>571187</v>
          </cell>
          <cell r="E57">
            <v>588350</v>
          </cell>
          <cell r="F57">
            <v>655468.804</v>
          </cell>
          <cell r="G57">
            <v>896590.804</v>
          </cell>
          <cell r="H57">
            <v>519054</v>
          </cell>
          <cell r="P57">
            <v>595920.76506276999</v>
          </cell>
          <cell r="Y57">
            <v>549612.79053641064</v>
          </cell>
          <cell r="AA57">
            <v>583956</v>
          </cell>
        </row>
        <row r="58">
          <cell r="C58">
            <v>34509</v>
          </cell>
          <cell r="D58">
            <v>30050.80647</v>
          </cell>
          <cell r="E58">
            <v>56558</v>
          </cell>
          <cell r="F58">
            <v>40036.112000000001</v>
          </cell>
          <cell r="G58">
            <v>33638.54</v>
          </cell>
          <cell r="H58">
            <v>28436</v>
          </cell>
          <cell r="P58">
            <v>34923.254919799998</v>
          </cell>
          <cell r="Y58">
            <v>32883.338130148404</v>
          </cell>
          <cell r="AA58">
            <v>34558</v>
          </cell>
        </row>
        <row r="59">
          <cell r="C59">
            <v>532775</v>
          </cell>
          <cell r="D59">
            <v>538784.59278000006</v>
          </cell>
          <cell r="E59">
            <v>557975</v>
          </cell>
          <cell r="F59">
            <v>673313</v>
          </cell>
          <cell r="G59">
            <v>720251.96099999989</v>
          </cell>
          <cell r="H59">
            <v>694239</v>
          </cell>
          <cell r="P59">
            <v>760271.46913799993</v>
          </cell>
          <cell r="Y59">
            <v>973525.37104800413</v>
          </cell>
          <cell r="AA59">
            <v>1071668</v>
          </cell>
        </row>
        <row r="60">
          <cell r="C60">
            <v>1104634</v>
          </cell>
          <cell r="D60">
            <v>1239299.7037200001</v>
          </cell>
          <cell r="E60">
            <v>1100703</v>
          </cell>
          <cell r="F60">
            <v>1377795.0419999999</v>
          </cell>
          <cell r="G60">
            <v>1263045.781</v>
          </cell>
          <cell r="H60">
            <v>1448708</v>
          </cell>
          <cell r="P60">
            <v>1550139.7237344</v>
          </cell>
          <cell r="Y60">
            <v>1893131.4920676155</v>
          </cell>
          <cell r="AA60">
            <v>2069475.8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-0.4</v>
          </cell>
        </row>
        <row r="62">
          <cell r="C62">
            <v>54538</v>
          </cell>
          <cell r="D62">
            <v>47897</v>
          </cell>
          <cell r="E62">
            <v>256372</v>
          </cell>
          <cell r="F62">
            <v>119863.58797969099</v>
          </cell>
          <cell r="G62">
            <v>185988</v>
          </cell>
          <cell r="H62">
            <v>154949</v>
          </cell>
          <cell r="P62">
            <v>199279.8013509</v>
          </cell>
          <cell r="Y62">
            <v>194621.24038469093</v>
          </cell>
          <cell r="AA62">
            <v>211216.6</v>
          </cell>
        </row>
        <row r="63">
          <cell r="C63">
            <v>261674</v>
          </cell>
          <cell r="D63">
            <v>163706.70881000001</v>
          </cell>
          <cell r="E63">
            <v>163686</v>
          </cell>
          <cell r="F63">
            <v>238747.92446399998</v>
          </cell>
          <cell r="G63">
            <v>244101.88399999999</v>
          </cell>
          <cell r="H63">
            <v>208877.6</v>
          </cell>
          <cell r="P63">
            <v>175816.72951175502</v>
          </cell>
          <cell r="Y63">
            <v>222330.4412430244</v>
          </cell>
          <cell r="AA63">
            <v>241384.4</v>
          </cell>
        </row>
        <row r="64">
          <cell r="C64">
            <v>152202.45000000001</v>
          </cell>
          <cell r="D64">
            <v>162065.56529999999</v>
          </cell>
          <cell r="E64">
            <v>182439</v>
          </cell>
          <cell r="F64">
            <v>185933.95809911349</v>
          </cell>
          <cell r="G64">
            <v>236129.94700000001</v>
          </cell>
          <cell r="H64">
            <v>212225.13</v>
          </cell>
          <cell r="P64">
            <v>256297.32688706904</v>
          </cell>
          <cell r="Y64">
            <v>228715.84474086866</v>
          </cell>
          <cell r="AA64">
            <v>247827.60421999998</v>
          </cell>
        </row>
        <row r="65">
          <cell r="C65">
            <v>431196.45</v>
          </cell>
          <cell r="D65">
            <v>429438.44692000002</v>
          </cell>
          <cell r="E65">
            <v>444569</v>
          </cell>
          <cell r="F65">
            <v>475976.94425643253</v>
          </cell>
          <cell r="G65">
            <v>520662.31999999995</v>
          </cell>
          <cell r="H65">
            <v>476916</v>
          </cell>
          <cell r="P65">
            <v>504958.94389167218</v>
          </cell>
          <cell r="Y65">
            <v>530571.48819378635</v>
          </cell>
          <cell r="AA65">
            <v>566537</v>
          </cell>
        </row>
        <row r="66">
          <cell r="C66">
            <v>1256558</v>
          </cell>
          <cell r="D66">
            <v>1017554.60307</v>
          </cell>
          <cell r="E66">
            <v>969773</v>
          </cell>
          <cell r="F66">
            <v>1057708.6040000001</v>
          </cell>
          <cell r="G66">
            <v>1101605.1670000001</v>
          </cell>
          <cell r="H66">
            <v>1028648.002</v>
          </cell>
          <cell r="P66">
            <v>1563704.1984989704</v>
          </cell>
          <cell r="Y66">
            <v>1784128.6015109108</v>
          </cell>
          <cell r="AA66">
            <v>1858885.20422</v>
          </cell>
        </row>
        <row r="67">
          <cell r="C67">
            <v>406612</v>
          </cell>
          <cell r="D67">
            <v>382069</v>
          </cell>
          <cell r="E67">
            <v>446594</v>
          </cell>
          <cell r="F67">
            <v>456421</v>
          </cell>
          <cell r="G67">
            <v>459903.076</v>
          </cell>
          <cell r="H67">
            <v>454279</v>
          </cell>
          <cell r="P67">
            <v>487833.79829780001</v>
          </cell>
          <cell r="Y67">
            <v>522945.00509907241</v>
          </cell>
          <cell r="AA67">
            <v>561363</v>
          </cell>
        </row>
        <row r="68">
          <cell r="C68">
            <v>770944.75</v>
          </cell>
          <cell r="D68">
            <v>765117.0736</v>
          </cell>
          <cell r="E68">
            <v>840025</v>
          </cell>
          <cell r="F68">
            <v>571875.29160597839</v>
          </cell>
          <cell r="G68">
            <v>621485.15587600006</v>
          </cell>
          <cell r="H68">
            <v>687760.20600000001</v>
          </cell>
          <cell r="P68">
            <v>722457.99395338167</v>
          </cell>
          <cell r="Y68">
            <v>650209.8689208884</v>
          </cell>
          <cell r="AA68">
            <v>702681.79999999993</v>
          </cell>
        </row>
        <row r="69">
          <cell r="C69">
            <v>120240</v>
          </cell>
          <cell r="D69">
            <v>138777</v>
          </cell>
          <cell r="E69">
            <v>101104</v>
          </cell>
          <cell r="F69">
            <v>280596.211496</v>
          </cell>
          <cell r="G69">
            <v>259918.383</v>
          </cell>
          <cell r="H69">
            <v>157254</v>
          </cell>
          <cell r="P69">
            <v>213297.50765272189</v>
          </cell>
          <cell r="Y69">
            <v>255329.64001310401</v>
          </cell>
          <cell r="AA69">
            <v>268192.59999999998</v>
          </cell>
        </row>
        <row r="70">
          <cell r="C70">
            <v>116513</v>
          </cell>
          <cell r="D70">
            <v>125312.537</v>
          </cell>
          <cell r="E70">
            <v>135295</v>
          </cell>
          <cell r="F70">
            <v>92895.578106999994</v>
          </cell>
          <cell r="G70">
            <v>151116.82700000002</v>
          </cell>
          <cell r="H70">
            <v>126965.1</v>
          </cell>
          <cell r="P70">
            <v>202821.12648169158</v>
          </cell>
          <cell r="Y70">
            <v>148947.08607737173</v>
          </cell>
          <cell r="AA70">
            <v>174360.6</v>
          </cell>
        </row>
        <row r="71">
          <cell r="C71">
            <v>81884</v>
          </cell>
          <cell r="D71">
            <v>52075.536999999997</v>
          </cell>
          <cell r="E71">
            <v>61531</v>
          </cell>
          <cell r="F71">
            <v>39106.815798634998</v>
          </cell>
          <cell r="G71">
            <v>46183.441004</v>
          </cell>
          <cell r="H71">
            <v>46893.663</v>
          </cell>
          <cell r="P71">
            <v>56827.440292009182</v>
          </cell>
          <cell r="Y71">
            <v>56519.988939283357</v>
          </cell>
          <cell r="AA71">
            <v>60012.800000000003</v>
          </cell>
        </row>
        <row r="72">
          <cell r="C72">
            <v>85000</v>
          </cell>
          <cell r="D72">
            <v>115899</v>
          </cell>
          <cell r="E72">
            <v>50674</v>
          </cell>
          <cell r="F72">
            <v>15732.657999999999</v>
          </cell>
          <cell r="G72">
            <v>35917.61</v>
          </cell>
          <cell r="H72">
            <v>64319.9</v>
          </cell>
          <cell r="P72">
            <v>21088.255215403828</v>
          </cell>
          <cell r="Y72">
            <v>15634.538858700002</v>
          </cell>
          <cell r="AA72">
            <v>18423.642199999998</v>
          </cell>
        </row>
        <row r="74">
          <cell r="C74">
            <v>5294</v>
          </cell>
          <cell r="D74">
            <v>3093.3859299999999</v>
          </cell>
          <cell r="E74">
            <v>11427</v>
          </cell>
          <cell r="F74">
            <v>0</v>
          </cell>
          <cell r="G74">
            <v>0</v>
          </cell>
          <cell r="H74">
            <v>2377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377</v>
          </cell>
          <cell r="D75">
            <v>68</v>
          </cell>
          <cell r="E75">
            <v>622</v>
          </cell>
          <cell r="F75">
            <v>0</v>
          </cell>
          <cell r="G75">
            <v>0</v>
          </cell>
          <cell r="H75">
            <v>6</v>
          </cell>
          <cell r="P75">
            <v>0.4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269103.5</v>
          </cell>
          <cell r="D82">
            <v>94202</v>
          </cell>
          <cell r="E82">
            <v>350691.6</v>
          </cell>
          <cell r="F82">
            <v>322345.2</v>
          </cell>
          <cell r="G82">
            <v>452236.2</v>
          </cell>
          <cell r="H82">
            <v>450016.8</v>
          </cell>
          <cell r="P82">
            <v>486780.85</v>
          </cell>
          <cell r="Y82">
            <v>330870.60730000003</v>
          </cell>
          <cell r="AA82">
            <v>264028</v>
          </cell>
        </row>
        <row r="83">
          <cell r="C83">
            <v>186246</v>
          </cell>
          <cell r="D83">
            <v>235921</v>
          </cell>
          <cell r="E83">
            <v>231367</v>
          </cell>
          <cell r="F83">
            <v>264962</v>
          </cell>
          <cell r="G83">
            <v>286022</v>
          </cell>
          <cell r="H83">
            <v>286581</v>
          </cell>
          <cell r="P83">
            <v>291849</v>
          </cell>
          <cell r="Y83">
            <v>311370</v>
          </cell>
          <cell r="AA83">
            <v>328862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1306597</v>
          </cell>
          <cell r="D86">
            <v>995470.2</v>
          </cell>
          <cell r="E86">
            <v>1129114</v>
          </cell>
          <cell r="F86">
            <v>1432767</v>
          </cell>
          <cell r="G86">
            <v>1304575</v>
          </cell>
          <cell r="H86">
            <v>1324284</v>
          </cell>
          <cell r="P86">
            <v>1296820.8500000001</v>
          </cell>
          <cell r="Y86">
            <v>1023530.1830000002</v>
          </cell>
          <cell r="AA86">
            <v>1035232</v>
          </cell>
        </row>
        <row r="87">
          <cell r="C87">
            <v>98299</v>
          </cell>
          <cell r="D87">
            <v>30790.6</v>
          </cell>
          <cell r="E87">
            <v>19763</v>
          </cell>
          <cell r="F87">
            <v>23320</v>
          </cell>
          <cell r="G87">
            <v>23145</v>
          </cell>
          <cell r="H87">
            <v>21641</v>
          </cell>
          <cell r="P87">
            <v>24366</v>
          </cell>
          <cell r="Y87">
            <v>28722</v>
          </cell>
          <cell r="AA87">
            <v>30330</v>
          </cell>
        </row>
        <row r="88">
          <cell r="C88">
            <v>1316</v>
          </cell>
          <cell r="D88">
            <v>9</v>
          </cell>
          <cell r="E88">
            <v>384</v>
          </cell>
          <cell r="F88">
            <v>300</v>
          </cell>
          <cell r="G88">
            <v>560</v>
          </cell>
          <cell r="H88">
            <v>0</v>
          </cell>
          <cell r="P88">
            <v>179</v>
          </cell>
          <cell r="Y88">
            <v>189.38200000000001</v>
          </cell>
          <cell r="AA88">
            <v>200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102088</v>
          </cell>
          <cell r="D92">
            <v>166726</v>
          </cell>
          <cell r="E92">
            <v>283552</v>
          </cell>
          <cell r="F92">
            <v>205927</v>
          </cell>
          <cell r="G92">
            <v>117927</v>
          </cell>
          <cell r="H92">
            <v>117927</v>
          </cell>
          <cell r="P92">
            <v>107704</v>
          </cell>
          <cell r="Y92">
            <v>114581.292</v>
          </cell>
          <cell r="AA92">
            <v>111061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330807</v>
          </cell>
          <cell r="D95">
            <v>326449</v>
          </cell>
          <cell r="E95">
            <v>350252</v>
          </cell>
          <cell r="F95">
            <v>389475</v>
          </cell>
          <cell r="G95">
            <v>389475</v>
          </cell>
          <cell r="H95">
            <v>389589</v>
          </cell>
          <cell r="P95">
            <v>494157</v>
          </cell>
          <cell r="Y95">
            <v>500550.08</v>
          </cell>
          <cell r="AA95">
            <v>531167</v>
          </cell>
        </row>
        <row r="96">
          <cell r="C96">
            <v>2737039</v>
          </cell>
          <cell r="D96">
            <v>2572101</v>
          </cell>
          <cell r="E96">
            <v>2852517</v>
          </cell>
          <cell r="F96">
            <v>2917802.7501161001</v>
          </cell>
          <cell r="G96">
            <v>2893950.7501161001</v>
          </cell>
          <cell r="H96">
            <v>2901632</v>
          </cell>
          <cell r="P96">
            <v>2858070.6591180144</v>
          </cell>
          <cell r="Y96">
            <v>3045753.3146668589</v>
          </cell>
          <cell r="AA96">
            <v>3238236</v>
          </cell>
        </row>
        <row r="98">
          <cell r="C98">
            <v>164821</v>
          </cell>
          <cell r="D98">
            <v>189861</v>
          </cell>
          <cell r="E98">
            <v>165767</v>
          </cell>
          <cell r="F98">
            <v>131671.921</v>
          </cell>
          <cell r="G98">
            <v>198059.93700000001</v>
          </cell>
          <cell r="H98">
            <v>198138.27110000001</v>
          </cell>
          <cell r="P98">
            <v>149089.32358583951</v>
          </cell>
          <cell r="Y98">
            <v>114162.43720807263</v>
          </cell>
          <cell r="AA98">
            <v>120559</v>
          </cell>
        </row>
        <row r="99">
          <cell r="C99">
            <v>2976017</v>
          </cell>
          <cell r="D99">
            <v>2991712</v>
          </cell>
          <cell r="E99">
            <v>3212466</v>
          </cell>
          <cell r="F99">
            <v>2459154</v>
          </cell>
          <cell r="G99">
            <v>2596901</v>
          </cell>
          <cell r="H99">
            <v>2683492</v>
          </cell>
          <cell r="P99">
            <v>2723240.2330459002</v>
          </cell>
          <cell r="Y99">
            <v>2771647.1347493283</v>
          </cell>
          <cell r="AA99">
            <v>2884108</v>
          </cell>
        </row>
        <row r="102">
          <cell r="C102">
            <v>882721</v>
          </cell>
          <cell r="D102">
            <v>1423820</v>
          </cell>
          <cell r="E102">
            <v>419470</v>
          </cell>
          <cell r="F102">
            <v>1071811.2689999999</v>
          </cell>
          <cell r="G102">
            <v>1072190.99</v>
          </cell>
          <cell r="H102">
            <v>1069498.5</v>
          </cell>
          <cell r="P102">
            <v>1054578.3164310395</v>
          </cell>
          <cell r="Y102">
            <v>1037010.6680221499</v>
          </cell>
          <cell r="AA102">
            <v>1189869</v>
          </cell>
        </row>
        <row r="103">
          <cell r="C103">
            <v>1707861</v>
          </cell>
          <cell r="D103">
            <v>1096089</v>
          </cell>
          <cell r="E103">
            <v>2704400</v>
          </cell>
          <cell r="F103">
            <v>2509906.9620000003</v>
          </cell>
          <cell r="G103">
            <v>2669184</v>
          </cell>
          <cell r="H103">
            <v>2780201</v>
          </cell>
          <cell r="P103">
            <v>2467111.4</v>
          </cell>
          <cell r="Y103">
            <v>2217814.5167999999</v>
          </cell>
          <cell r="AA103">
            <v>2166911</v>
          </cell>
        </row>
        <row r="105">
          <cell r="C105">
            <v>195842</v>
          </cell>
          <cell r="D105">
            <v>289928</v>
          </cell>
          <cell r="E105">
            <v>302401</v>
          </cell>
          <cell r="F105">
            <v>361147.81998494</v>
          </cell>
          <cell r="G105">
            <v>340268.46799999999</v>
          </cell>
          <cell r="H105">
            <v>338345.1</v>
          </cell>
          <cell r="P105">
            <v>333489.62163139449</v>
          </cell>
          <cell r="Y105">
            <v>364328.37888601539</v>
          </cell>
          <cell r="AA105">
            <v>384229</v>
          </cell>
        </row>
        <row r="106">
          <cell r="C106">
            <v>712822.65</v>
          </cell>
          <cell r="D106">
            <v>391449.09794999997</v>
          </cell>
          <cell r="E106">
            <v>414646</v>
          </cell>
          <cell r="F106">
            <v>635791.85880000005</v>
          </cell>
          <cell r="G106">
            <v>687117.90399999998</v>
          </cell>
          <cell r="H106">
            <v>645062</v>
          </cell>
          <cell r="P106">
            <v>728819.3935021013</v>
          </cell>
          <cell r="Y106">
            <v>694203.30946630985</v>
          </cell>
          <cell r="AA106">
            <v>707348.4</v>
          </cell>
        </row>
        <row r="107">
          <cell r="C107">
            <v>2080</v>
          </cell>
          <cell r="D107">
            <v>596</v>
          </cell>
          <cell r="E107">
            <v>160</v>
          </cell>
          <cell r="F107">
            <v>0</v>
          </cell>
          <cell r="G107">
            <v>350</v>
          </cell>
          <cell r="H107">
            <v>440</v>
          </cell>
          <cell r="P107">
            <v>599.5</v>
          </cell>
          <cell r="Y107">
            <v>676</v>
          </cell>
          <cell r="AA107">
            <v>714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4136</v>
          </cell>
          <cell r="D109">
            <v>6095</v>
          </cell>
          <cell r="E109">
            <v>15238</v>
          </cell>
          <cell r="F109">
            <v>31285</v>
          </cell>
          <cell r="G109">
            <v>30700</v>
          </cell>
          <cell r="H109">
            <v>21854</v>
          </cell>
          <cell r="P109">
            <v>0.2999999999992724</v>
          </cell>
          <cell r="Y109">
            <v>0.23649999999906868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11699</v>
          </cell>
          <cell r="D111">
            <v>9981</v>
          </cell>
          <cell r="E111">
            <v>12199</v>
          </cell>
          <cell r="F111">
            <v>17143.905352187499</v>
          </cell>
          <cell r="G111">
            <v>22543.905352187499</v>
          </cell>
          <cell r="H111">
            <v>20764</v>
          </cell>
          <cell r="P111">
            <v>17947.200619796873</v>
          </cell>
          <cell r="Y111">
            <v>19016.664255745094</v>
          </cell>
          <cell r="AA111">
            <v>20104</v>
          </cell>
        </row>
        <row r="112">
          <cell r="C112">
            <v>74853</v>
          </cell>
          <cell r="D112">
            <v>22819</v>
          </cell>
          <cell r="E112">
            <v>91469</v>
          </cell>
          <cell r="F112">
            <v>20000</v>
          </cell>
          <cell r="G112">
            <v>20067</v>
          </cell>
          <cell r="H112">
            <v>20100.900000000001</v>
          </cell>
          <cell r="P112">
            <v>0</v>
          </cell>
          <cell r="Y112">
            <v>0</v>
          </cell>
          <cell r="AA112">
            <v>0</v>
          </cell>
        </row>
      </sheetData>
      <sheetData sheetId="13">
        <row r="5">
          <cell r="B5" t="str">
            <v>EASTERN CAPE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FFFF66"/>
  </sheetPr>
  <dimension ref="A1:K264"/>
  <sheetViews>
    <sheetView showGridLines="0" showRowColHeaders="0" tabSelected="1" zoomScaleNormal="100" workbookViewId="0" xr3:uid="{AEA406A1-0E4B-5B11-9CD5-51D6E497D94C}">
      <selection activeCell="O12" sqref="O12"/>
    </sheetView>
  </sheetViews>
  <sheetFormatPr defaultRowHeight="12.75"/>
  <cols>
    <col min="1" max="1" width="0.85546875" style="105" customWidth="1"/>
    <col min="2" max="2" width="25.7109375" style="105" customWidth="1"/>
    <col min="3" max="11" width="10.7109375" style="105" customWidth="1"/>
    <col min="12" max="16384" width="9.140625" style="105"/>
  </cols>
  <sheetData>
    <row r="1" spans="1:11" s="6" customFormat="1" ht="15.75" customHeight="1">
      <c r="A1" s="1" t="str">
        <f>"Table: Summary of provincial own receipts collection: "&amp;PROPER('[1]Expenditure Sum'!$B$5)</f>
        <v>Table: Summary of provincial own receipts collection: Eastern Cape</v>
      </c>
      <c r="B1" s="2"/>
      <c r="C1" s="4"/>
      <c r="D1" s="4"/>
      <c r="E1" s="4"/>
      <c r="F1" s="4"/>
      <c r="G1" s="4"/>
      <c r="H1" s="4"/>
      <c r="I1" s="4"/>
      <c r="J1" s="4"/>
      <c r="K1" s="4"/>
    </row>
    <row r="2" spans="1:11" s="18" customFormat="1" ht="25.5">
      <c r="A2" s="7"/>
      <c r="B2" s="8"/>
      <c r="C2" s="10" t="s">
        <v>0</v>
      </c>
      <c r="D2" s="11"/>
      <c r="E2" s="11"/>
      <c r="F2" s="12" t="s">
        <v>1</v>
      </c>
      <c r="G2" s="13" t="s">
        <v>2</v>
      </c>
      <c r="H2" s="14" t="s">
        <v>3</v>
      </c>
      <c r="I2" s="15" t="s">
        <v>4</v>
      </c>
      <c r="J2" s="16"/>
      <c r="K2" s="16"/>
    </row>
    <row r="3" spans="1:11" s="18" customFormat="1">
      <c r="A3" s="19"/>
      <c r="B3" s="20" t="s">
        <v>5</v>
      </c>
      <c r="C3" s="21" t="s">
        <v>6</v>
      </c>
      <c r="D3" s="21" t="s">
        <v>7</v>
      </c>
      <c r="E3" s="21" t="s">
        <v>8</v>
      </c>
      <c r="F3" s="178" t="s">
        <v>9</v>
      </c>
      <c r="G3" s="179"/>
      <c r="H3" s="180"/>
      <c r="I3" s="21" t="s">
        <v>10</v>
      </c>
      <c r="J3" s="21" t="s">
        <v>11</v>
      </c>
      <c r="K3" s="21" t="s">
        <v>12</v>
      </c>
    </row>
    <row r="4" spans="1:11" s="18" customFormat="1" ht="12.75" customHeight="1">
      <c r="A4" s="7"/>
      <c r="B4" s="166" t="str">
        <f>C.3!B4</f>
        <v>Education</v>
      </c>
      <c r="C4" s="167">
        <f>'[1]Own Source Receipts'!C47</f>
        <v>68998</v>
      </c>
      <c r="D4" s="167">
        <f>'[1]Own Source Receipts'!D47</f>
        <v>95568</v>
      </c>
      <c r="E4" s="167">
        <f>'[1]Own Source Receipts'!E47</f>
        <v>110816</v>
      </c>
      <c r="F4" s="168">
        <f>'[1]Own Source Receipts'!F47</f>
        <v>68628</v>
      </c>
      <c r="G4" s="167">
        <f>'[1]Own Source Receipts'!G47</f>
        <v>68628</v>
      </c>
      <c r="H4" s="169">
        <f>'[1]Own Source Receipts'!H47</f>
        <v>63805</v>
      </c>
      <c r="I4" s="167">
        <f>'[1]Own Source Receipts'!I47</f>
        <v>72746</v>
      </c>
      <c r="J4" s="167">
        <f>'[1]Own Source Receipts'!J47</f>
        <v>77110</v>
      </c>
      <c r="K4" s="167">
        <f>'[1]Own Source Receipts'!K47</f>
        <v>81737</v>
      </c>
    </row>
    <row r="5" spans="1:11" s="18" customFormat="1" ht="12.75" customHeight="1">
      <c r="A5" s="7"/>
      <c r="B5" s="166" t="str">
        <f>C.3!B5</f>
        <v>Health</v>
      </c>
      <c r="C5" s="167">
        <f>'[1]Own Source Receipts'!C48</f>
        <v>124409</v>
      </c>
      <c r="D5" s="167">
        <f>'[1]Own Source Receipts'!D48</f>
        <v>181847</v>
      </c>
      <c r="E5" s="167">
        <f>'[1]Own Source Receipts'!E48</f>
        <v>147494</v>
      </c>
      <c r="F5" s="168">
        <f>'[1]Own Source Receipts'!F48</f>
        <v>165559</v>
      </c>
      <c r="G5" s="167">
        <f>'[1]Own Source Receipts'!G48</f>
        <v>407404</v>
      </c>
      <c r="H5" s="169">
        <f>'[1]Own Source Receipts'!H48</f>
        <v>394147</v>
      </c>
      <c r="I5" s="167">
        <f>'[1]Own Source Receipts'!I48</f>
        <v>227358</v>
      </c>
      <c r="J5" s="167">
        <f>'[1]Own Source Receipts'!J48</f>
        <v>242136</v>
      </c>
      <c r="K5" s="167">
        <f>'[1]Own Source Receipts'!K48</f>
        <v>257875</v>
      </c>
    </row>
    <row r="6" spans="1:11" s="18" customFormat="1" ht="12.75" customHeight="1">
      <c r="A6" s="7"/>
      <c r="B6" s="166" t="str">
        <f>C.3!B6</f>
        <v xml:space="preserve">Social Development </v>
      </c>
      <c r="C6" s="167">
        <f>'[1]Own Source Receipts'!C49</f>
        <v>12060</v>
      </c>
      <c r="D6" s="167">
        <f>'[1]Own Source Receipts'!D49</f>
        <v>6614</v>
      </c>
      <c r="E6" s="167">
        <f>'[1]Own Source Receipts'!E49</f>
        <v>5490</v>
      </c>
      <c r="F6" s="168">
        <f>'[1]Own Source Receipts'!F49</f>
        <v>2298</v>
      </c>
      <c r="G6" s="167">
        <f>'[1]Own Source Receipts'!G49</f>
        <v>2298</v>
      </c>
      <c r="H6" s="169">
        <f>'[1]Own Source Receipts'!H49</f>
        <v>2163</v>
      </c>
      <c r="I6" s="167">
        <f>'[1]Own Source Receipts'!I49</f>
        <v>2436</v>
      </c>
      <c r="J6" s="167">
        <f>'[1]Own Source Receipts'!J49</f>
        <v>2577</v>
      </c>
      <c r="K6" s="167">
        <f>'[1]Own Source Receipts'!K49</f>
        <v>2732</v>
      </c>
    </row>
    <row r="7" spans="1:11" s="18" customFormat="1" ht="12.75" customHeight="1">
      <c r="A7" s="7"/>
      <c r="B7" s="166" t="str">
        <f>C.3!B7</f>
        <v>Office Of The Premier</v>
      </c>
      <c r="C7" s="167">
        <f>'[1]Own Source Receipts'!C50</f>
        <v>2555</v>
      </c>
      <c r="D7" s="167">
        <f>'[1]Own Source Receipts'!D50</f>
        <v>481</v>
      </c>
      <c r="E7" s="167">
        <f>'[1]Own Source Receipts'!E50</f>
        <v>638</v>
      </c>
      <c r="F7" s="168">
        <f>'[1]Own Source Receipts'!F50</f>
        <v>277</v>
      </c>
      <c r="G7" s="167">
        <f>'[1]Own Source Receipts'!G50</f>
        <v>277</v>
      </c>
      <c r="H7" s="169">
        <f>'[1]Own Source Receipts'!H50</f>
        <v>207</v>
      </c>
      <c r="I7" s="167">
        <f>'[1]Own Source Receipts'!I50</f>
        <v>323</v>
      </c>
      <c r="J7" s="167">
        <f>'[1]Own Source Receipts'!J50</f>
        <v>342</v>
      </c>
      <c r="K7" s="167">
        <f>'[1]Own Source Receipts'!K50</f>
        <v>363.38499999999999</v>
      </c>
    </row>
    <row r="8" spans="1:11" s="18" customFormat="1" ht="12.75" customHeight="1">
      <c r="A8" s="7"/>
      <c r="B8" s="166" t="str">
        <f>C.3!B8</f>
        <v>Provincial Legislature</v>
      </c>
      <c r="C8" s="167">
        <f>'[1]Own Source Receipts'!C51</f>
        <v>696</v>
      </c>
      <c r="D8" s="167">
        <f>'[1]Own Source Receipts'!D51</f>
        <v>1156</v>
      </c>
      <c r="E8" s="167">
        <f>'[1]Own Source Receipts'!E51</f>
        <v>148</v>
      </c>
      <c r="F8" s="168">
        <f>'[1]Own Source Receipts'!F51</f>
        <v>386</v>
      </c>
      <c r="G8" s="167">
        <f>'[1]Own Source Receipts'!G51</f>
        <v>386</v>
      </c>
      <c r="H8" s="169">
        <f>'[1]Own Source Receipts'!H51</f>
        <v>1246</v>
      </c>
      <c r="I8" s="167">
        <f>'[1]Own Source Receipts'!I51</f>
        <v>405</v>
      </c>
      <c r="J8" s="167">
        <f>'[1]Own Source Receipts'!J51</f>
        <v>428.49</v>
      </c>
      <c r="K8" s="167">
        <f>'[1]Own Source Receipts'!K51</f>
        <v>452</v>
      </c>
    </row>
    <row r="9" spans="1:11" s="18" customFormat="1" ht="12.75" customHeight="1">
      <c r="A9" s="7"/>
      <c r="B9" s="166" t="str">
        <f>C.3!B9</f>
        <v>Roads And Public Works</v>
      </c>
      <c r="C9" s="167">
        <f>'[1]Own Source Receipts'!C52</f>
        <v>32101</v>
      </c>
      <c r="D9" s="167">
        <f>'[1]Own Source Receipts'!D52</f>
        <v>31894</v>
      </c>
      <c r="E9" s="167">
        <f>'[1]Own Source Receipts'!E52</f>
        <v>25817</v>
      </c>
      <c r="F9" s="168">
        <f>'[1]Own Source Receipts'!F52</f>
        <v>24720</v>
      </c>
      <c r="G9" s="167">
        <f>'[1]Own Source Receipts'!G52</f>
        <v>31120</v>
      </c>
      <c r="H9" s="169">
        <f>'[1]Own Source Receipts'!H52</f>
        <v>42573</v>
      </c>
      <c r="I9" s="167">
        <f>'[1]Own Source Receipts'!I52</f>
        <v>45404</v>
      </c>
      <c r="J9" s="167">
        <f>'[1]Own Source Receipts'!J52</f>
        <v>49017</v>
      </c>
      <c r="K9" s="167">
        <f>'[1]Own Source Receipts'!K52</f>
        <v>52915</v>
      </c>
    </row>
    <row r="10" spans="1:11" s="18" customFormat="1" ht="12.75" customHeight="1">
      <c r="A10" s="7"/>
      <c r="B10" s="166" t="str">
        <f>C.3!B10</f>
        <v>Cooperative Governance And Traditional Affairs</v>
      </c>
      <c r="C10" s="167">
        <f>'[1]Own Source Receipts'!C53</f>
        <v>2374</v>
      </c>
      <c r="D10" s="167">
        <f>'[1]Own Source Receipts'!D53</f>
        <v>2827</v>
      </c>
      <c r="E10" s="167">
        <f>'[1]Own Source Receipts'!E53</f>
        <v>1557</v>
      </c>
      <c r="F10" s="168">
        <f>'[1]Own Source Receipts'!F53</f>
        <v>2055</v>
      </c>
      <c r="G10" s="167">
        <f>'[1]Own Source Receipts'!G53</f>
        <v>2055</v>
      </c>
      <c r="H10" s="169">
        <f>'[1]Own Source Receipts'!H53</f>
        <v>2142.8690000000001</v>
      </c>
      <c r="I10" s="167">
        <f>'[1]Own Source Receipts'!I53</f>
        <v>2178</v>
      </c>
      <c r="J10" s="167">
        <f>'[1]Own Source Receipts'!J53</f>
        <v>2304.424</v>
      </c>
      <c r="K10" s="167">
        <f>'[1]Own Source Receipts'!K53</f>
        <v>2443</v>
      </c>
    </row>
    <row r="11" spans="1:11" s="18" customFormat="1" ht="12.75" customHeight="1">
      <c r="A11" s="7"/>
      <c r="B11" s="166" t="str">
        <f>C.3!B11</f>
        <v>Rural Development And Agrarian Reform</v>
      </c>
      <c r="C11" s="167">
        <f>'[1]Own Source Receipts'!C54</f>
        <v>23320</v>
      </c>
      <c r="D11" s="167">
        <f>'[1]Own Source Receipts'!D54</f>
        <v>10893</v>
      </c>
      <c r="E11" s="167">
        <f>'[1]Own Source Receipts'!E54</f>
        <v>9749</v>
      </c>
      <c r="F11" s="168">
        <f>'[1]Own Source Receipts'!F54</f>
        <v>9585</v>
      </c>
      <c r="G11" s="167">
        <f>'[1]Own Source Receipts'!G54</f>
        <v>9585</v>
      </c>
      <c r="H11" s="169">
        <f>'[1]Own Source Receipts'!H54</f>
        <v>7609</v>
      </c>
      <c r="I11" s="167">
        <f>'[1]Own Source Receipts'!I54</f>
        <v>10148.099999999999</v>
      </c>
      <c r="J11" s="167">
        <f>'[1]Own Source Receipts'!J54</f>
        <v>10737</v>
      </c>
      <c r="K11" s="167">
        <f>'[1]Own Source Receipts'!K54</f>
        <v>11381</v>
      </c>
    </row>
    <row r="12" spans="1:11" s="18" customFormat="1" ht="25.5" customHeight="1">
      <c r="A12" s="7"/>
      <c r="B12" s="166" t="str">
        <f>C.3!B12</f>
        <v>Economic Development, Environmental Affairs And Tourism</v>
      </c>
      <c r="C12" s="167">
        <f>'[1]Own Source Receipts'!C55</f>
        <v>125866</v>
      </c>
      <c r="D12" s="167">
        <f>'[1]Own Source Receipts'!D55</f>
        <v>261106</v>
      </c>
      <c r="E12" s="167">
        <f>'[1]Own Source Receipts'!E55</f>
        <v>230282</v>
      </c>
      <c r="F12" s="168">
        <f>'[1]Own Source Receipts'!F55</f>
        <v>181322.83800000002</v>
      </c>
      <c r="G12" s="167">
        <f>'[1]Own Source Receipts'!G55</f>
        <v>227022.83800000002</v>
      </c>
      <c r="H12" s="169">
        <f>'[1]Own Source Receipts'!H55</f>
        <v>224001</v>
      </c>
      <c r="I12" s="167">
        <f>'[1]Own Source Receipts'!I55</f>
        <v>249067.53625</v>
      </c>
      <c r="J12" s="167">
        <f>'[1]Own Source Receipts'!J55</f>
        <v>272075.13335249998</v>
      </c>
      <c r="K12" s="167">
        <f>'[1]Own Source Receipts'!K55</f>
        <v>297228.5</v>
      </c>
    </row>
    <row r="13" spans="1:11" s="18" customFormat="1" ht="12.75" customHeight="1">
      <c r="A13" s="7"/>
      <c r="B13" s="166" t="str">
        <f>C.3!B13</f>
        <v>Transport</v>
      </c>
      <c r="C13" s="167">
        <f>'[1]Own Source Receipts'!C56</f>
        <v>599615</v>
      </c>
      <c r="D13" s="167">
        <f>'[1]Own Source Receipts'!D56</f>
        <v>578427</v>
      </c>
      <c r="E13" s="167">
        <f>'[1]Own Source Receipts'!E56</f>
        <v>526519</v>
      </c>
      <c r="F13" s="168">
        <f>'[1]Own Source Receipts'!F56</f>
        <v>632686</v>
      </c>
      <c r="G13" s="167">
        <f>'[1]Own Source Receipts'!G56</f>
        <v>770686</v>
      </c>
      <c r="H13" s="169">
        <f>'[1]Own Source Receipts'!H56</f>
        <v>746185</v>
      </c>
      <c r="I13" s="167">
        <f>'[1]Own Source Receipts'!I56</f>
        <v>791963</v>
      </c>
      <c r="J13" s="167">
        <f>'[1]Own Source Receipts'!J56</f>
        <v>836493</v>
      </c>
      <c r="K13" s="167">
        <f>'[1]Own Source Receipts'!K56</f>
        <v>883527</v>
      </c>
    </row>
    <row r="14" spans="1:11" s="18" customFormat="1" ht="12.75" customHeight="1">
      <c r="A14" s="7"/>
      <c r="B14" s="166" t="str">
        <f>C.3!B14</f>
        <v>Human Settlements</v>
      </c>
      <c r="C14" s="167">
        <f>'[1]Own Source Receipts'!C57</f>
        <v>10344</v>
      </c>
      <c r="D14" s="167">
        <f>'[1]Own Source Receipts'!D57</f>
        <v>8256.5</v>
      </c>
      <c r="E14" s="167">
        <f>'[1]Own Source Receipts'!E57</f>
        <v>12437</v>
      </c>
      <c r="F14" s="168">
        <f>'[1]Own Source Receipts'!F57</f>
        <v>1046</v>
      </c>
      <c r="G14" s="167">
        <f>'[1]Own Source Receipts'!G57</f>
        <v>1046</v>
      </c>
      <c r="H14" s="169">
        <f>'[1]Own Source Receipts'!H57</f>
        <v>2737</v>
      </c>
      <c r="I14" s="167">
        <f>'[1]Own Source Receipts'!I57</f>
        <v>1352</v>
      </c>
      <c r="J14" s="167">
        <f>'[1]Own Source Receipts'!J57</f>
        <v>1423</v>
      </c>
      <c r="K14" s="167">
        <f>'[1]Own Source Receipts'!K57</f>
        <v>1508</v>
      </c>
    </row>
    <row r="15" spans="1:11" s="18" customFormat="1" ht="12.75" customHeight="1">
      <c r="A15" s="7"/>
      <c r="B15" s="166" t="str">
        <f>C.3!B15</f>
        <v>Provincial Treasury</v>
      </c>
      <c r="C15" s="167">
        <f>'[1]Own Source Receipts'!C58</f>
        <v>277819</v>
      </c>
      <c r="D15" s="167">
        <f>'[1]Own Source Receipts'!D58</f>
        <v>406797</v>
      </c>
      <c r="E15" s="167">
        <f>'[1]Own Source Receipts'!E58</f>
        <v>568914</v>
      </c>
      <c r="F15" s="168">
        <f>'[1]Own Source Receipts'!F58</f>
        <v>92554</v>
      </c>
      <c r="G15" s="167">
        <f>'[1]Own Source Receipts'!G58</f>
        <v>92554</v>
      </c>
      <c r="H15" s="169">
        <f>'[1]Own Source Receipts'!H58</f>
        <v>394403</v>
      </c>
      <c r="I15" s="167">
        <f>'[1]Own Source Receipts'!I58</f>
        <v>97182</v>
      </c>
      <c r="J15" s="167">
        <f>'[1]Own Source Receipts'!J58</f>
        <v>102818</v>
      </c>
      <c r="K15" s="167">
        <f>'[1]Own Source Receipts'!K58</f>
        <v>108987</v>
      </c>
    </row>
    <row r="16" spans="1:11" s="18" customFormat="1" ht="12.75" customHeight="1">
      <c r="A16" s="7"/>
      <c r="B16" s="166" t="str">
        <f>C.3!B16</f>
        <v>Sport, Recreation, Arts And Culture</v>
      </c>
      <c r="C16" s="167">
        <f>'[1]Own Source Receipts'!C59</f>
        <v>981</v>
      </c>
      <c r="D16" s="167">
        <f>'[1]Own Source Receipts'!D59</f>
        <v>1097</v>
      </c>
      <c r="E16" s="167">
        <f>'[1]Own Source Receipts'!E59</f>
        <v>1395</v>
      </c>
      <c r="F16" s="168">
        <f>'[1]Own Source Receipts'!F59</f>
        <v>1063</v>
      </c>
      <c r="G16" s="167">
        <f>'[1]Own Source Receipts'!G59</f>
        <v>1063</v>
      </c>
      <c r="H16" s="169">
        <f>'[1]Own Source Receipts'!H59</f>
        <v>1418</v>
      </c>
      <c r="I16" s="167">
        <f>'[1]Own Source Receipts'!I59</f>
        <v>1087</v>
      </c>
      <c r="J16" s="167">
        <f>'[1]Own Source Receipts'!J59</f>
        <v>1150.046</v>
      </c>
      <c r="K16" s="167">
        <f>'[1]Own Source Receipts'!K59</f>
        <v>1219</v>
      </c>
    </row>
    <row r="17" spans="1:11" s="18" customFormat="1" ht="12.75" customHeight="1">
      <c r="A17" s="7"/>
      <c r="B17" s="166" t="str">
        <f>C.3!B17</f>
        <v>Safety And Liaison</v>
      </c>
      <c r="C17" s="167">
        <f>'[1]Own Source Receipts'!C60</f>
        <v>50</v>
      </c>
      <c r="D17" s="167">
        <f>'[1]Own Source Receipts'!D60</f>
        <v>56</v>
      </c>
      <c r="E17" s="167">
        <f>'[1]Own Source Receipts'!E60</f>
        <v>61</v>
      </c>
      <c r="F17" s="168">
        <f>'[1]Own Source Receipts'!F60</f>
        <v>42</v>
      </c>
      <c r="G17" s="167">
        <f>'[1]Own Source Receipts'!G60</f>
        <v>42</v>
      </c>
      <c r="H17" s="169">
        <f>'[1]Own Source Receipts'!H60</f>
        <v>77</v>
      </c>
      <c r="I17" s="167">
        <f>'[1]Own Source Receipts'!I60</f>
        <v>44</v>
      </c>
      <c r="J17" s="167">
        <f>'[1]Own Source Receipts'!J60</f>
        <v>46.552</v>
      </c>
      <c r="K17" s="167">
        <f>'[1]Own Source Receipts'!K60</f>
        <v>49</v>
      </c>
    </row>
    <row r="18" spans="1:11" s="18" customFormat="1" hidden="1">
      <c r="A18" s="7"/>
      <c r="B18" s="166" t="str">
        <f>C.3!B18</f>
        <v>0</v>
      </c>
      <c r="C18" s="149">
        <f>'[1]Own Source Receipts'!C61</f>
        <v>0</v>
      </c>
      <c r="D18" s="149">
        <f>'[1]Own Source Receipts'!D61</f>
        <v>0</v>
      </c>
      <c r="E18" s="149">
        <f>'[1]Own Source Receipts'!E61</f>
        <v>0</v>
      </c>
      <c r="F18" s="148">
        <f>'[1]Own Source Receipts'!F61</f>
        <v>0</v>
      </c>
      <c r="G18" s="149">
        <f>'[1]Own Source Receipts'!G61</f>
        <v>0</v>
      </c>
      <c r="H18" s="150">
        <f>'[1]Own Source Receipts'!H61</f>
        <v>0</v>
      </c>
      <c r="I18" s="149">
        <f>'[1]Own Source Receipts'!I61</f>
        <v>0</v>
      </c>
      <c r="J18" s="149">
        <f>'[1]Own Source Receipts'!J61</f>
        <v>0</v>
      </c>
      <c r="K18" s="149">
        <f>'[1]Own Source Receipts'!K61</f>
        <v>0</v>
      </c>
    </row>
    <row r="19" spans="1:11" s="18" customFormat="1" hidden="1">
      <c r="A19" s="7"/>
      <c r="B19" s="166" t="str">
        <f>C.3!B19</f>
        <v>0</v>
      </c>
      <c r="C19" s="149">
        <f>'[1]Own Source Receipts'!C62</f>
        <v>0</v>
      </c>
      <c r="D19" s="149">
        <f>'[1]Own Source Receipts'!D62</f>
        <v>0</v>
      </c>
      <c r="E19" s="149">
        <f>'[1]Own Source Receipts'!E62</f>
        <v>0</v>
      </c>
      <c r="F19" s="148">
        <f>'[1]Own Source Receipts'!F62</f>
        <v>0</v>
      </c>
      <c r="G19" s="149">
        <f>'[1]Own Source Receipts'!G62</f>
        <v>0</v>
      </c>
      <c r="H19" s="150">
        <f>'[1]Own Source Receipts'!H62</f>
        <v>0</v>
      </c>
      <c r="I19" s="149">
        <f>'[1]Own Source Receipts'!I62</f>
        <v>0</v>
      </c>
      <c r="J19" s="149">
        <f>'[1]Own Source Receipts'!J62</f>
        <v>0</v>
      </c>
      <c r="K19" s="149">
        <f>'[1]Own Source Receipts'!K62</f>
        <v>0</v>
      </c>
    </row>
    <row r="20" spans="1:11" s="18" customFormat="1" hidden="1">
      <c r="A20" s="7"/>
      <c r="B20" s="166" t="str">
        <f>C.3!B20</f>
        <v>0</v>
      </c>
      <c r="C20" s="149">
        <f>'[1]Own Source Receipts'!C63</f>
        <v>0</v>
      </c>
      <c r="D20" s="149">
        <f>'[1]Own Source Receipts'!D63</f>
        <v>0</v>
      </c>
      <c r="E20" s="149">
        <f>'[1]Own Source Receipts'!E63</f>
        <v>0</v>
      </c>
      <c r="F20" s="148">
        <f>'[1]Own Source Receipts'!F63</f>
        <v>0</v>
      </c>
      <c r="G20" s="149">
        <f>'[1]Own Source Receipts'!G63</f>
        <v>0</v>
      </c>
      <c r="H20" s="150">
        <f>'[1]Own Source Receipts'!H63</f>
        <v>0</v>
      </c>
      <c r="I20" s="149">
        <f>'[1]Own Source Receipts'!I63</f>
        <v>0</v>
      </c>
      <c r="J20" s="149">
        <f>'[1]Own Source Receipts'!J63</f>
        <v>0</v>
      </c>
      <c r="K20" s="149">
        <f>'[1]Own Source Receipts'!K63</f>
        <v>0</v>
      </c>
    </row>
    <row r="21" spans="1:11" s="18" customFormat="1" hidden="1">
      <c r="A21" s="7"/>
      <c r="B21" s="166" t="str">
        <f>C.3!B21</f>
        <v>0</v>
      </c>
      <c r="C21" s="149">
        <f>'[1]Own Source Receipts'!C64</f>
        <v>0</v>
      </c>
      <c r="D21" s="149">
        <f>'[1]Own Source Receipts'!D64</f>
        <v>0</v>
      </c>
      <c r="E21" s="149">
        <f>'[1]Own Source Receipts'!E64</f>
        <v>0</v>
      </c>
      <c r="F21" s="148">
        <f>'[1]Own Source Receipts'!F64</f>
        <v>0</v>
      </c>
      <c r="G21" s="149">
        <f>'[1]Own Source Receipts'!G64</f>
        <v>0</v>
      </c>
      <c r="H21" s="150">
        <f>'[1]Own Source Receipts'!H64</f>
        <v>0</v>
      </c>
      <c r="I21" s="149">
        <f>'[1]Own Source Receipts'!I64</f>
        <v>0</v>
      </c>
      <c r="J21" s="149">
        <f>'[1]Own Source Receipts'!J64</f>
        <v>0</v>
      </c>
      <c r="K21" s="149">
        <f>'[1]Own Source Receipts'!K64</f>
        <v>0</v>
      </c>
    </row>
    <row r="22" spans="1:11" s="18" customFormat="1" hidden="1">
      <c r="A22" s="7"/>
      <c r="B22" s="166" t="str">
        <f>C.3!B22</f>
        <v>0</v>
      </c>
      <c r="C22" s="149">
        <f>'[1]Own Source Receipts'!C65</f>
        <v>0</v>
      </c>
      <c r="D22" s="149">
        <f>'[1]Own Source Receipts'!D65</f>
        <v>0</v>
      </c>
      <c r="E22" s="149">
        <f>'[1]Own Source Receipts'!E65</f>
        <v>0</v>
      </c>
      <c r="F22" s="148">
        <f>'[1]Own Source Receipts'!F65</f>
        <v>0</v>
      </c>
      <c r="G22" s="149">
        <f>'[1]Own Source Receipts'!G65</f>
        <v>0</v>
      </c>
      <c r="H22" s="150">
        <f>'[1]Own Source Receipts'!H65</f>
        <v>0</v>
      </c>
      <c r="I22" s="149">
        <f>'[1]Own Source Receipts'!I65</f>
        <v>0</v>
      </c>
      <c r="J22" s="149">
        <f>'[1]Own Source Receipts'!J65</f>
        <v>0</v>
      </c>
      <c r="K22" s="149">
        <f>'[1]Own Source Receipts'!K65</f>
        <v>0</v>
      </c>
    </row>
    <row r="23" spans="1:11" s="18" customFormat="1" hidden="1">
      <c r="A23" s="7"/>
      <c r="B23" s="166" t="str">
        <f>C.3!B23</f>
        <v>0</v>
      </c>
      <c r="C23" s="149">
        <f>'[1]Own Source Receipts'!C66</f>
        <v>0</v>
      </c>
      <c r="D23" s="149">
        <f>'[1]Own Source Receipts'!D66</f>
        <v>0</v>
      </c>
      <c r="E23" s="149">
        <f>'[1]Own Source Receipts'!E66</f>
        <v>0</v>
      </c>
      <c r="F23" s="148">
        <f>'[1]Own Source Receipts'!F66</f>
        <v>0</v>
      </c>
      <c r="G23" s="149">
        <f>'[1]Own Source Receipts'!G66</f>
        <v>0</v>
      </c>
      <c r="H23" s="150">
        <f>'[1]Own Source Receipts'!H66</f>
        <v>0</v>
      </c>
      <c r="I23" s="149">
        <f>'[1]Own Source Receipts'!I66</f>
        <v>0</v>
      </c>
      <c r="J23" s="149">
        <f>'[1]Own Source Receipts'!J66</f>
        <v>0</v>
      </c>
      <c r="K23" s="149">
        <f>'[1]Own Source Receipts'!K66</f>
        <v>0</v>
      </c>
    </row>
    <row r="24" spans="1:11" s="18" customFormat="1">
      <c r="A24" s="141"/>
      <c r="B24" s="142" t="s">
        <v>13</v>
      </c>
      <c r="C24" s="100">
        <f>SUM(C4:C23)</f>
        <v>1281188</v>
      </c>
      <c r="D24" s="100">
        <f t="shared" ref="D24:K24" si="0">SUM(D4:D23)</f>
        <v>1587019.5</v>
      </c>
      <c r="E24" s="100">
        <f t="shared" si="0"/>
        <v>1641317</v>
      </c>
      <c r="F24" s="101">
        <f t="shared" si="0"/>
        <v>1182221.838</v>
      </c>
      <c r="G24" s="100">
        <f t="shared" si="0"/>
        <v>1614166.838</v>
      </c>
      <c r="H24" s="102">
        <f t="shared" si="0"/>
        <v>1882713.8689999999</v>
      </c>
      <c r="I24" s="100">
        <f t="shared" si="0"/>
        <v>1501693.63625</v>
      </c>
      <c r="J24" s="100">
        <f t="shared" si="0"/>
        <v>1598657.6453525</v>
      </c>
      <c r="K24" s="100">
        <f t="shared" si="0"/>
        <v>1702416.885</v>
      </c>
    </row>
    <row r="25" spans="1:11" s="18" customFormat="1" ht="12.75" customHeight="1">
      <c r="A25" s="61"/>
      <c r="B25" s="166" t="s">
        <v>14</v>
      </c>
      <c r="C25" s="145">
        <f>SUM(C26:C29)</f>
        <v>534163</v>
      </c>
      <c r="D25" s="145">
        <f t="shared" ref="D25:K25" si="1">SUM(D26:D29)</f>
        <v>618064</v>
      </c>
      <c r="E25" s="145">
        <f t="shared" si="1"/>
        <v>680017</v>
      </c>
      <c r="F25" s="146">
        <f t="shared" si="1"/>
        <v>769616</v>
      </c>
      <c r="G25" s="145">
        <f t="shared" si="1"/>
        <v>953316</v>
      </c>
      <c r="H25" s="147">
        <f t="shared" si="1"/>
        <v>924488</v>
      </c>
      <c r="I25" s="145">
        <f t="shared" si="1"/>
        <v>954336</v>
      </c>
      <c r="J25" s="145">
        <f t="shared" si="1"/>
        <v>1015868</v>
      </c>
      <c r="K25" s="145">
        <f t="shared" si="1"/>
        <v>1081612</v>
      </c>
    </row>
    <row r="26" spans="1:11" s="18" customFormat="1" ht="12.75" customHeight="1">
      <c r="A26" s="61"/>
      <c r="B26" s="154" t="s">
        <v>15</v>
      </c>
      <c r="C26" s="146">
        <f>B.1!E5</f>
        <v>100054</v>
      </c>
      <c r="D26" s="145">
        <f>B.1!F5</f>
        <v>135894</v>
      </c>
      <c r="E26" s="145">
        <f>B.1!G5</f>
        <v>150632</v>
      </c>
      <c r="F26" s="146">
        <f>B.1!H5</f>
        <v>155299</v>
      </c>
      <c r="G26" s="145">
        <f>B.1!I5</f>
        <v>191859</v>
      </c>
      <c r="H26" s="147">
        <f>B.1!J5</f>
        <v>186679</v>
      </c>
      <c r="I26" s="145">
        <f>B.1!K5</f>
        <v>170052</v>
      </c>
      <c r="J26" s="145">
        <f>B.1!L5</f>
        <v>186207</v>
      </c>
      <c r="K26" s="147">
        <f>B.1!M5</f>
        <v>203897</v>
      </c>
    </row>
    <row r="27" spans="1:11" s="18" customFormat="1" ht="12.75" customHeight="1">
      <c r="A27" s="61"/>
      <c r="B27" s="154" t="s">
        <v>16</v>
      </c>
      <c r="C27" s="148">
        <f>B.1!E6</f>
        <v>17872</v>
      </c>
      <c r="D27" s="149">
        <f>B.1!F6</f>
        <v>7634</v>
      </c>
      <c r="E27" s="149">
        <f>B.1!G6</f>
        <v>9294</v>
      </c>
      <c r="F27" s="148">
        <f>B.1!H6</f>
        <v>9223</v>
      </c>
      <c r="G27" s="149">
        <f>B.1!I6</f>
        <v>9223</v>
      </c>
      <c r="H27" s="150">
        <f>B.1!J6</f>
        <v>9620</v>
      </c>
      <c r="I27" s="149">
        <f>B.1!K6</f>
        <v>10099</v>
      </c>
      <c r="J27" s="149">
        <f>B.1!L6</f>
        <v>11059</v>
      </c>
      <c r="K27" s="150">
        <f>B.1!M6</f>
        <v>12109</v>
      </c>
    </row>
    <row r="28" spans="1:11" s="18" customFormat="1" ht="12.75" customHeight="1">
      <c r="A28" s="61"/>
      <c r="B28" s="154" t="s">
        <v>17</v>
      </c>
      <c r="C28" s="148">
        <f>B.1!E7</f>
        <v>5558</v>
      </c>
      <c r="D28" s="149">
        <f>B.1!F7</f>
        <v>17562</v>
      </c>
      <c r="E28" s="149">
        <f>B.1!G7</f>
        <v>24070</v>
      </c>
      <c r="F28" s="148">
        <f>B.1!H7</f>
        <v>14868</v>
      </c>
      <c r="G28" s="149">
        <f>B.1!I7</f>
        <v>24008</v>
      </c>
      <c r="H28" s="150">
        <f>B.1!J7</f>
        <v>21558</v>
      </c>
      <c r="I28" s="149">
        <f>B.1!K7</f>
        <v>27230</v>
      </c>
      <c r="J28" s="149">
        <f>B.1!L7</f>
        <v>29817</v>
      </c>
      <c r="K28" s="150">
        <f>B.1!M7</f>
        <v>32650</v>
      </c>
    </row>
    <row r="29" spans="1:11" s="18" customFormat="1" ht="12.75" customHeight="1">
      <c r="A29" s="61"/>
      <c r="B29" s="154" t="s">
        <v>18</v>
      </c>
      <c r="C29" s="151">
        <f>B.1!E8</f>
        <v>410679</v>
      </c>
      <c r="D29" s="152">
        <f>B.1!F8</f>
        <v>456974</v>
      </c>
      <c r="E29" s="152">
        <f>B.1!G8</f>
        <v>496021</v>
      </c>
      <c r="F29" s="151">
        <f>B.1!H8</f>
        <v>590226</v>
      </c>
      <c r="G29" s="152">
        <f>B.1!I8</f>
        <v>728226</v>
      </c>
      <c r="H29" s="153">
        <f>B.1!J8</f>
        <v>706631</v>
      </c>
      <c r="I29" s="152">
        <f>B.1!K8</f>
        <v>746955</v>
      </c>
      <c r="J29" s="152">
        <f>B.1!L8</f>
        <v>788785</v>
      </c>
      <c r="K29" s="153">
        <f>B.1!M8</f>
        <v>832956</v>
      </c>
    </row>
    <row r="30" spans="1:11" s="30" customFormat="1" ht="22.5" customHeight="1">
      <c r="A30" s="53"/>
      <c r="B30" s="166" t="s">
        <v>19</v>
      </c>
      <c r="C30" s="167">
        <f>B.1!E9</f>
        <v>207244</v>
      </c>
      <c r="D30" s="167">
        <f>B.1!F9</f>
        <v>240341</v>
      </c>
      <c r="E30" s="167">
        <f>B.1!G9</f>
        <v>244085</v>
      </c>
      <c r="F30" s="168">
        <f>B.1!H9</f>
        <v>266693.61300000001</v>
      </c>
      <c r="G30" s="167">
        <f>B.1!I9</f>
        <v>488306.61300000001</v>
      </c>
      <c r="H30" s="169">
        <f>B.1!J9</f>
        <v>480188.86900000001</v>
      </c>
      <c r="I30" s="167">
        <f>B.1!K9</f>
        <v>393182.9</v>
      </c>
      <c r="J30" s="167">
        <f>B.1!L9</f>
        <v>419085.36</v>
      </c>
      <c r="K30" s="167">
        <f>B.1!M9</f>
        <v>447223</v>
      </c>
    </row>
    <row r="31" spans="1:11" s="18" customFormat="1" ht="12.75" customHeight="1">
      <c r="A31" s="67"/>
      <c r="B31" s="166" t="s">
        <v>20</v>
      </c>
      <c r="C31" s="149">
        <f>B.1!E21</f>
        <v>16362</v>
      </c>
      <c r="D31" s="149">
        <f>B.1!F21</f>
        <v>2298</v>
      </c>
      <c r="E31" s="149">
        <f>B.1!G21</f>
        <v>0</v>
      </c>
      <c r="F31" s="148">
        <f>B.1!H21</f>
        <v>0</v>
      </c>
      <c r="G31" s="149">
        <f>B.1!I21</f>
        <v>0</v>
      </c>
      <c r="H31" s="150">
        <f>B.1!J21</f>
        <v>128</v>
      </c>
      <c r="I31" s="149">
        <f>B.1!K21</f>
        <v>0</v>
      </c>
      <c r="J31" s="149">
        <f>B.1!L21</f>
        <v>0</v>
      </c>
      <c r="K31" s="149">
        <f>B.1!M21</f>
        <v>0</v>
      </c>
    </row>
    <row r="32" spans="1:11" s="18" customFormat="1" ht="12.75" customHeight="1">
      <c r="A32" s="61"/>
      <c r="B32" s="166" t="s">
        <v>21</v>
      </c>
      <c r="C32" s="149">
        <f>B.1!E29</f>
        <v>6672</v>
      </c>
      <c r="D32" s="149">
        <f>B.1!F29</f>
        <v>5971</v>
      </c>
      <c r="E32" s="149">
        <f>B.1!G29</f>
        <v>6911</v>
      </c>
      <c r="F32" s="148">
        <f>B.1!H29</f>
        <v>17448</v>
      </c>
      <c r="G32" s="149">
        <f>B.1!I29</f>
        <v>17448</v>
      </c>
      <c r="H32" s="150">
        <f>B.1!J29</f>
        <v>11217</v>
      </c>
      <c r="I32" s="149">
        <f>B.1!K29</f>
        <v>18495</v>
      </c>
      <c r="J32" s="149">
        <f>B.1!L29</f>
        <v>19604</v>
      </c>
      <c r="K32" s="149">
        <f>B.1!M29</f>
        <v>20781</v>
      </c>
    </row>
    <row r="33" spans="1:11" s="18" customFormat="1" ht="12.75" customHeight="1">
      <c r="A33" s="67"/>
      <c r="B33" s="166" t="s">
        <v>22</v>
      </c>
      <c r="C33" s="149">
        <f>B.1!E31</f>
        <v>288470</v>
      </c>
      <c r="D33" s="149">
        <f>B.1!F31</f>
        <v>413374.5</v>
      </c>
      <c r="E33" s="149">
        <f>B.1!G31</f>
        <v>574056</v>
      </c>
      <c r="F33" s="148">
        <f>B.1!H31</f>
        <v>94959</v>
      </c>
      <c r="G33" s="149">
        <f>B.1!I31</f>
        <v>95109</v>
      </c>
      <c r="H33" s="150">
        <f>B.1!J31</f>
        <v>396611</v>
      </c>
      <c r="I33" s="149">
        <f>B.1!K31</f>
        <v>100158.05</v>
      </c>
      <c r="J33" s="149">
        <f>B.1!L31</f>
        <v>105968.64</v>
      </c>
      <c r="K33" s="149">
        <f>B.1!M31</f>
        <v>112324.88499999999</v>
      </c>
    </row>
    <row r="34" spans="1:11" s="18" customFormat="1" ht="12.75" customHeight="1">
      <c r="A34" s="67"/>
      <c r="B34" s="166" t="s">
        <v>23</v>
      </c>
      <c r="C34" s="149">
        <f>B.1!E36</f>
        <v>12845</v>
      </c>
      <c r="D34" s="149">
        <f>B.1!F36</f>
        <v>26055</v>
      </c>
      <c r="E34" s="149">
        <f>B.1!G36</f>
        <v>10411</v>
      </c>
      <c r="F34" s="148">
        <f>B.1!H36</f>
        <v>236</v>
      </c>
      <c r="G34" s="149">
        <f>B.1!I36</f>
        <v>236</v>
      </c>
      <c r="H34" s="150">
        <f>B.1!J36</f>
        <v>16506</v>
      </c>
      <c r="I34" s="149">
        <f>B.1!K36</f>
        <v>250.6</v>
      </c>
      <c r="J34" s="149">
        <f>B.1!L36</f>
        <v>681.86</v>
      </c>
      <c r="K34" s="149">
        <f>B.1!M36</f>
        <v>671</v>
      </c>
    </row>
    <row r="35" spans="1:11" s="18" customFormat="1" ht="22.5" customHeight="1">
      <c r="A35" s="61"/>
      <c r="B35" s="166" t="s">
        <v>24</v>
      </c>
      <c r="C35" s="174">
        <f>B.1!E39</f>
        <v>215432</v>
      </c>
      <c r="D35" s="174">
        <f>B.1!F39</f>
        <v>280916</v>
      </c>
      <c r="E35" s="174">
        <f>B.1!G39</f>
        <v>125837</v>
      </c>
      <c r="F35" s="175">
        <f>B.1!H39</f>
        <v>33269.224999999999</v>
      </c>
      <c r="G35" s="174">
        <f>B.1!I39</f>
        <v>59751.224999999999</v>
      </c>
      <c r="H35" s="176">
        <f>B.1!J39</f>
        <v>53575</v>
      </c>
      <c r="I35" s="174">
        <f>B.1!K39</f>
        <v>35271.08625</v>
      </c>
      <c r="J35" s="174">
        <f>B.1!L39</f>
        <v>37449.785352500003</v>
      </c>
      <c r="K35" s="174">
        <f>B.1!M39</f>
        <v>39805</v>
      </c>
    </row>
    <row r="36" spans="1:11" s="18" customFormat="1" ht="12.75" customHeight="1">
      <c r="A36" s="141"/>
      <c r="B36" s="142" t="s">
        <v>13</v>
      </c>
      <c r="C36" s="155">
        <f>SUM(C26:C35)</f>
        <v>1281188</v>
      </c>
      <c r="D36" s="155">
        <f t="shared" ref="D36:K36" si="2">SUM(D26:D35)</f>
        <v>1587019.5</v>
      </c>
      <c r="E36" s="155">
        <f t="shared" si="2"/>
        <v>1641317</v>
      </c>
      <c r="F36" s="156">
        <f t="shared" si="2"/>
        <v>1182221.838</v>
      </c>
      <c r="G36" s="155">
        <f t="shared" si="2"/>
        <v>1614166.838</v>
      </c>
      <c r="H36" s="157">
        <f t="shared" si="2"/>
        <v>1882713.8689999999</v>
      </c>
      <c r="I36" s="155">
        <f t="shared" si="2"/>
        <v>1501693.63625</v>
      </c>
      <c r="J36" s="155">
        <f t="shared" si="2"/>
        <v>1598657.6453524998</v>
      </c>
      <c r="K36" s="155">
        <f t="shared" si="2"/>
        <v>1702416.885</v>
      </c>
    </row>
    <row r="37" spans="1:11" s="18" customFormat="1"/>
    <row r="38" spans="1:11" s="18" customFormat="1"/>
    <row r="39" spans="1:11" s="18" customFormat="1"/>
    <row r="40" spans="1:11" s="18" customFormat="1"/>
    <row r="41" spans="1:11" s="18" customFormat="1"/>
    <row r="42" spans="1:11" s="18" customFormat="1"/>
    <row r="43" spans="1:11" s="18" customFormat="1"/>
    <row r="44" spans="1:11" s="18" customFormat="1"/>
    <row r="45" spans="1:11" s="18" customFormat="1"/>
    <row r="46" spans="1:11" s="18" customFormat="1"/>
    <row r="47" spans="1:11" s="18" customFormat="1"/>
    <row r="48" spans="1:11" s="18" customFormat="1"/>
    <row r="49" s="18" customFormat="1"/>
    <row r="50" s="18" customFormat="1"/>
    <row r="51" s="18" customFormat="1"/>
    <row r="52" s="18" customFormat="1"/>
    <row r="53" s="18" customFormat="1"/>
    <row r="54" s="18" customFormat="1"/>
    <row r="55" s="18" customFormat="1"/>
    <row r="56" s="18" customFormat="1"/>
    <row r="57" s="18" customFormat="1"/>
    <row r="58" s="18" customFormat="1"/>
    <row r="59" s="18" customFormat="1"/>
    <row r="60" s="18" customFormat="1"/>
    <row r="61" s="18" customFormat="1"/>
    <row r="62" s="18" customFormat="1"/>
    <row r="63" s="18" customFormat="1"/>
    <row r="64" s="18" customFormat="1"/>
    <row r="65" s="18" customFormat="1"/>
    <row r="66" s="18" customFormat="1"/>
    <row r="67" s="18" customFormat="1"/>
    <row r="68" s="18" customFormat="1"/>
    <row r="69" s="18" customFormat="1"/>
    <row r="70" s="18" customFormat="1"/>
    <row r="71" s="18" customFormat="1"/>
    <row r="72" s="18" customFormat="1"/>
    <row r="73" s="18" customFormat="1"/>
    <row r="74" s="18" customFormat="1"/>
    <row r="75" s="18" customFormat="1"/>
    <row r="76" s="18" customFormat="1"/>
    <row r="77" s="18" customFormat="1"/>
    <row r="78" s="18" customFormat="1"/>
    <row r="79" s="18" customFormat="1"/>
    <row r="80" s="18" customFormat="1"/>
    <row r="81" s="18" customFormat="1"/>
    <row r="82" s="18" customFormat="1"/>
    <row r="83" s="18" customFormat="1"/>
    <row r="84" s="18" customFormat="1"/>
    <row r="85" s="18" customFormat="1"/>
    <row r="86" s="18" customFormat="1"/>
    <row r="87" s="18" customFormat="1"/>
    <row r="88" s="18" customFormat="1"/>
    <row r="89" s="18" customFormat="1"/>
    <row r="90" s="18" customFormat="1"/>
    <row r="91" s="18" customFormat="1"/>
    <row r="92" s="18" customFormat="1"/>
    <row r="93" s="18" customFormat="1"/>
    <row r="94" s="18" customFormat="1"/>
    <row r="95" s="18" customFormat="1"/>
    <row r="96" s="18" customFormat="1"/>
    <row r="97" s="18" customFormat="1"/>
    <row r="98" s="18" customFormat="1"/>
    <row r="99" s="18" customFormat="1"/>
    <row r="100" s="18" customFormat="1"/>
    <row r="101" s="18" customFormat="1"/>
    <row r="102" s="18" customFormat="1"/>
    <row r="103" s="18" customFormat="1"/>
    <row r="104" s="18" customFormat="1"/>
    <row r="105" s="18" customFormat="1"/>
    <row r="106" s="18" customFormat="1"/>
    <row r="107" s="18" customFormat="1"/>
    <row r="108" s="18" customFormat="1"/>
    <row r="109" s="18" customFormat="1"/>
    <row r="110" s="18" customFormat="1"/>
    <row r="111" s="18" customFormat="1"/>
    <row r="112" s="18" customFormat="1"/>
    <row r="113" s="18" customFormat="1"/>
    <row r="114" s="18" customFormat="1"/>
    <row r="115" s="18" customFormat="1"/>
    <row r="116" s="18" customFormat="1"/>
    <row r="117" s="18" customFormat="1"/>
    <row r="118" s="18" customFormat="1"/>
    <row r="119" s="18" customFormat="1"/>
    <row r="120" s="18" customFormat="1"/>
    <row r="121" s="18" customFormat="1"/>
    <row r="122" s="18" customFormat="1"/>
    <row r="123" s="18" customFormat="1"/>
    <row r="124" s="18" customFormat="1"/>
    <row r="125" s="18" customFormat="1"/>
    <row r="126" s="18" customFormat="1"/>
    <row r="127" s="18" customFormat="1"/>
    <row r="128" s="18" customFormat="1"/>
    <row r="129" s="18" customFormat="1"/>
    <row r="130" s="18" customFormat="1"/>
    <row r="131" s="18" customFormat="1"/>
    <row r="132" s="18" customFormat="1"/>
    <row r="133" s="18" customFormat="1"/>
    <row r="134" s="18" customFormat="1"/>
    <row r="135" s="18" customFormat="1"/>
    <row r="136" s="18" customFormat="1"/>
    <row r="137" s="18" customFormat="1"/>
    <row r="138" s="18" customFormat="1"/>
    <row r="139" s="18" customFormat="1"/>
    <row r="140" s="18" customFormat="1"/>
    <row r="141" s="18" customFormat="1"/>
    <row r="142" s="18" customFormat="1"/>
    <row r="143" s="18" customFormat="1"/>
    <row r="144" s="18" customFormat="1"/>
    <row r="145" s="18" customFormat="1"/>
    <row r="146" s="18" customFormat="1"/>
    <row r="147" s="18" customFormat="1"/>
    <row r="148" s="18" customFormat="1"/>
    <row r="149" s="18" customFormat="1"/>
    <row r="150" s="18" customFormat="1"/>
    <row r="151" s="18" customFormat="1"/>
    <row r="152" s="18" customFormat="1"/>
    <row r="153" s="18" customFormat="1"/>
    <row r="154" s="18" customFormat="1"/>
    <row r="155" s="18" customFormat="1"/>
    <row r="156" s="18" customFormat="1"/>
    <row r="157" s="18" customFormat="1"/>
    <row r="158" s="18" customFormat="1"/>
    <row r="159" s="18" customFormat="1"/>
    <row r="160" s="18" customFormat="1"/>
    <row r="161" s="18" customFormat="1"/>
    <row r="162" s="18" customFormat="1"/>
    <row r="163" s="18" customFormat="1"/>
    <row r="164" s="18" customFormat="1"/>
    <row r="165" s="18" customFormat="1"/>
    <row r="166" s="18" customFormat="1"/>
    <row r="167" s="18" customFormat="1"/>
    <row r="168" s="18" customFormat="1"/>
    <row r="169" s="18" customFormat="1"/>
    <row r="170" s="18" customFormat="1"/>
    <row r="171" s="18" customFormat="1"/>
    <row r="172" s="18" customFormat="1"/>
    <row r="173" s="18" customFormat="1"/>
    <row r="174" s="18" customFormat="1"/>
    <row r="175" s="18" customFormat="1"/>
    <row r="176" s="18" customFormat="1"/>
    <row r="177" s="18" customFormat="1"/>
    <row r="178" s="18" customFormat="1"/>
    <row r="179" s="18" customFormat="1"/>
    <row r="180" s="18" customFormat="1"/>
    <row r="181" s="18" customFormat="1"/>
    <row r="182" s="18" customFormat="1"/>
    <row r="183" s="18" customFormat="1"/>
    <row r="184" s="18" customFormat="1"/>
    <row r="185" s="18" customFormat="1"/>
    <row r="186" s="18" customFormat="1"/>
    <row r="187" s="18" customFormat="1"/>
    <row r="188" s="18" customFormat="1"/>
    <row r="189" s="18" customFormat="1"/>
    <row r="190" s="18" customFormat="1"/>
    <row r="191" s="18" customFormat="1"/>
    <row r="192" s="18" customFormat="1"/>
    <row r="193" s="18" customFormat="1"/>
    <row r="194" s="18" customFormat="1"/>
    <row r="195" s="18" customFormat="1"/>
    <row r="196" s="18" customFormat="1"/>
    <row r="197" s="18" customFormat="1"/>
    <row r="198" s="18" customFormat="1"/>
    <row r="199" s="18" customFormat="1"/>
    <row r="200" s="18" customFormat="1"/>
    <row r="201" s="18" customFormat="1"/>
    <row r="202" s="18" customFormat="1"/>
    <row r="203" s="18" customFormat="1"/>
    <row r="204" s="18" customFormat="1"/>
    <row r="205" s="18" customFormat="1"/>
    <row r="206" s="18" customFormat="1"/>
    <row r="207" s="18" customFormat="1"/>
    <row r="208" s="18" customFormat="1"/>
    <row r="209" s="18" customFormat="1"/>
    <row r="210" s="18" customFormat="1"/>
    <row r="211" s="18" customFormat="1"/>
    <row r="212" s="18" customFormat="1"/>
    <row r="213" s="18" customFormat="1"/>
    <row r="214" s="18" customFormat="1"/>
    <row r="215" s="18" customFormat="1"/>
    <row r="216" s="18" customFormat="1"/>
    <row r="217" s="18" customFormat="1"/>
    <row r="218" s="18" customFormat="1"/>
    <row r="219" s="18" customFormat="1"/>
    <row r="220" s="18" customFormat="1"/>
    <row r="221" s="18" customFormat="1"/>
    <row r="222" s="18" customFormat="1"/>
    <row r="223" s="18" customFormat="1"/>
    <row r="224" s="18" customFormat="1"/>
    <row r="225" s="18" customFormat="1"/>
    <row r="226" s="18" customFormat="1"/>
    <row r="227" s="18" customFormat="1"/>
    <row r="228" s="18" customFormat="1"/>
    <row r="229" s="18" customFormat="1"/>
    <row r="230" s="18" customFormat="1"/>
    <row r="231" s="18" customFormat="1"/>
    <row r="232" s="18" customFormat="1"/>
    <row r="233" s="18" customFormat="1"/>
    <row r="234" s="18" customFormat="1"/>
    <row r="235" s="18" customFormat="1"/>
    <row r="236" s="18" customFormat="1"/>
    <row r="237" s="18" customFormat="1"/>
    <row r="238" s="18" customFormat="1"/>
    <row r="239" s="18" customFormat="1"/>
    <row r="240" s="18" customFormat="1"/>
    <row r="241" s="18" customFormat="1"/>
    <row r="242" s="18" customFormat="1"/>
    <row r="243" s="18" customFormat="1"/>
    <row r="244" s="18" customFormat="1"/>
    <row r="245" s="18" customFormat="1"/>
    <row r="246" s="18" customFormat="1"/>
    <row r="247" s="18" customFormat="1"/>
    <row r="248" s="18" customFormat="1"/>
    <row r="249" s="18" customFormat="1"/>
    <row r="250" s="18" customFormat="1"/>
    <row r="251" s="18" customFormat="1"/>
    <row r="252" s="18" customFormat="1"/>
    <row r="253" s="18" customFormat="1"/>
    <row r="254" s="18" customFormat="1"/>
    <row r="255" s="18" customFormat="1"/>
    <row r="256" s="18" customFormat="1"/>
    <row r="257" s="18" customFormat="1"/>
    <row r="258" s="18" customFormat="1"/>
    <row r="259" s="18" customFormat="1"/>
    <row r="260" s="18" customFormat="1"/>
    <row r="261" s="18" customFormat="1"/>
    <row r="262" s="18" customFormat="1"/>
    <row r="263" s="18" customFormat="1"/>
    <row r="264" s="18" customFormat="1"/>
  </sheetData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>
    <tabColor rgb="FFFFFF66"/>
  </sheetPr>
  <dimension ref="A1:K252"/>
  <sheetViews>
    <sheetView showGridLines="0" workbookViewId="0" xr3:uid="{958C4451-9541-5A59-BF78-D2F731DF1C81}"/>
  </sheetViews>
  <sheetFormatPr defaultRowHeight="12.75"/>
  <cols>
    <col min="1" max="1" width="0.85546875" style="105" customWidth="1"/>
    <col min="2" max="2" width="25.7109375" style="105" customWidth="1"/>
    <col min="3" max="11" width="10.7109375" style="105" customWidth="1"/>
    <col min="12" max="16384" width="9.140625" style="105"/>
  </cols>
  <sheetData>
    <row r="1" spans="1:11" s="159" customFormat="1" ht="15.75" customHeight="1">
      <c r="A1" s="1" t="str">
        <f>"Table: Summary of payments and estimates by programme: "&amp;PROPER('[1]1'!$B$5)</f>
        <v>Table: Summary of payments and estimates by programme: Eastern Cape</v>
      </c>
      <c r="B1" s="2"/>
      <c r="C1" s="158"/>
      <c r="D1" s="158"/>
      <c r="E1" s="158"/>
      <c r="F1" s="158"/>
      <c r="G1" s="158"/>
      <c r="H1" s="158"/>
      <c r="I1" s="158"/>
      <c r="J1" s="158"/>
      <c r="K1" s="158"/>
    </row>
    <row r="2" spans="1:11" s="18" customFormat="1" ht="25.5">
      <c r="A2" s="7"/>
      <c r="B2" s="8"/>
      <c r="C2" s="10" t="s">
        <v>0</v>
      </c>
      <c r="D2" s="11"/>
      <c r="E2" s="11"/>
      <c r="F2" s="12" t="s">
        <v>1</v>
      </c>
      <c r="G2" s="13" t="s">
        <v>2</v>
      </c>
      <c r="H2" s="14" t="s">
        <v>3</v>
      </c>
      <c r="I2" s="15" t="s">
        <v>4</v>
      </c>
      <c r="J2" s="16"/>
      <c r="K2" s="16"/>
    </row>
    <row r="3" spans="1:11" s="18" customFormat="1">
      <c r="A3" s="19"/>
      <c r="B3" s="20" t="s">
        <v>5</v>
      </c>
      <c r="C3" s="21" t="s">
        <v>6</v>
      </c>
      <c r="D3" s="21" t="s">
        <v>7</v>
      </c>
      <c r="E3" s="21" t="s">
        <v>8</v>
      </c>
      <c r="F3" s="178" t="s">
        <v>9</v>
      </c>
      <c r="G3" s="179"/>
      <c r="H3" s="180"/>
      <c r="I3" s="21" t="s">
        <v>10</v>
      </c>
      <c r="J3" s="21" t="s">
        <v>11</v>
      </c>
      <c r="K3" s="21" t="s">
        <v>12</v>
      </c>
    </row>
    <row r="4" spans="1:11" s="18" customFormat="1" ht="12.75" customHeight="1">
      <c r="A4" s="67"/>
      <c r="B4" s="160" t="str">
        <f>'[1]Expenditure Sum'!$B9</f>
        <v>Education</v>
      </c>
      <c r="C4" s="167">
        <f>'[1]Expenditure Sum'!$C9</f>
        <v>26779366</v>
      </c>
      <c r="D4" s="167">
        <f>'[1]Expenditure Sum'!$D9</f>
        <v>26957826</v>
      </c>
      <c r="E4" s="167">
        <f>'[1]Expenditure Sum'!$E9</f>
        <v>28425927</v>
      </c>
      <c r="F4" s="170">
        <f>'[1]Expenditure Sum'!$F9</f>
        <v>31002644.455279309</v>
      </c>
      <c r="G4" s="171">
        <f>'[1]Expenditure Sum'!$G9</f>
        <v>30982635.32217215</v>
      </c>
      <c r="H4" s="172">
        <f>'[1]Expenditure Sum'!$H9</f>
        <v>30291514</v>
      </c>
      <c r="I4" s="167">
        <f>'[1]Expenditure Sum'!$P9</f>
        <v>32989054.578952882</v>
      </c>
      <c r="J4" s="167">
        <f>'[1]Expenditure Sum'!$Y9</f>
        <v>35097332.768166468</v>
      </c>
      <c r="K4" s="167">
        <f>'[1]Expenditure Sum'!$AA9</f>
        <v>37587452</v>
      </c>
    </row>
    <row r="5" spans="1:11" s="18" customFormat="1" ht="12.75" customHeight="1">
      <c r="A5" s="67"/>
      <c r="B5" s="161" t="str">
        <f>'[1]Expenditure Sum'!$B10</f>
        <v>Health</v>
      </c>
      <c r="C5" s="167">
        <f>'[1]Expenditure Sum'!$C10</f>
        <v>17048255</v>
      </c>
      <c r="D5" s="167">
        <f>'[1]Expenditure Sum'!$D10</f>
        <v>17549853.847180001</v>
      </c>
      <c r="E5" s="167">
        <f>'[1]Expenditure Sum'!$E10</f>
        <v>18943943</v>
      </c>
      <c r="F5" s="168">
        <f>'[1]Expenditure Sum'!$F10</f>
        <v>20244339</v>
      </c>
      <c r="G5" s="167">
        <f>'[1]Expenditure Sum'!$G10</f>
        <v>20648269.051994663</v>
      </c>
      <c r="H5" s="169">
        <f>'[1]Expenditure Sum'!$H10</f>
        <v>20543771</v>
      </c>
      <c r="I5" s="167">
        <f>'[1]Expenditure Sum'!$P10</f>
        <v>21707165</v>
      </c>
      <c r="J5" s="167">
        <f>'[1]Expenditure Sum'!$Y10</f>
        <v>23364729.230556592</v>
      </c>
      <c r="K5" s="167">
        <f>'[1]Expenditure Sum'!$AA10</f>
        <v>25091146.399999999</v>
      </c>
    </row>
    <row r="6" spans="1:11" s="18" customFormat="1" ht="12.75" customHeight="1">
      <c r="A6" s="67"/>
      <c r="B6" s="161" t="str">
        <f>'[1]Expenditure Sum'!$B11</f>
        <v xml:space="preserve">Social Development </v>
      </c>
      <c r="C6" s="167">
        <f>'[1]Expenditure Sum'!$C11</f>
        <v>1928810.7</v>
      </c>
      <c r="D6" s="167">
        <f>'[1]Expenditure Sum'!$D11</f>
        <v>2134236</v>
      </c>
      <c r="E6" s="167">
        <f>'[1]Expenditure Sum'!$E11</f>
        <v>2253881</v>
      </c>
      <c r="F6" s="168">
        <f>'[1]Expenditure Sum'!$F11</f>
        <v>2383626</v>
      </c>
      <c r="G6" s="167">
        <f>'[1]Expenditure Sum'!$G11</f>
        <v>2403619</v>
      </c>
      <c r="H6" s="169">
        <f>'[1]Expenditure Sum'!$H11</f>
        <v>2410459</v>
      </c>
      <c r="I6" s="167">
        <f>'[1]Expenditure Sum'!$P11</f>
        <v>2632799.02</v>
      </c>
      <c r="J6" s="167">
        <f>'[1]Expenditure Sum'!$Y11</f>
        <v>2830906.1</v>
      </c>
      <c r="K6" s="167">
        <f>'[1]Expenditure Sum'!$AA11</f>
        <v>3021797</v>
      </c>
    </row>
    <row r="7" spans="1:11" s="18" customFormat="1" ht="12.75" customHeight="1">
      <c r="A7" s="67"/>
      <c r="B7" s="161" t="str">
        <f>'[1]Expenditure Sum'!$B12</f>
        <v>Office Of The Premier</v>
      </c>
      <c r="C7" s="167">
        <f>'[1]Expenditure Sum'!$C12</f>
        <v>465515</v>
      </c>
      <c r="D7" s="167">
        <f>'[1]Expenditure Sum'!$D12</f>
        <v>450686</v>
      </c>
      <c r="E7" s="167">
        <f>'[1]Expenditure Sum'!$E12</f>
        <v>644886</v>
      </c>
      <c r="F7" s="168">
        <f>'[1]Expenditure Sum'!$F12</f>
        <v>585519</v>
      </c>
      <c r="G7" s="167">
        <f>'[1]Expenditure Sum'!$G12</f>
        <v>527619</v>
      </c>
      <c r="H7" s="169">
        <f>'[1]Expenditure Sum'!$H12</f>
        <v>519293</v>
      </c>
      <c r="I7" s="167">
        <f>'[1]Expenditure Sum'!$P12</f>
        <v>857638</v>
      </c>
      <c r="J7" s="167">
        <f>'[1]Expenditure Sum'!$Y12</f>
        <v>1012513.1599999999</v>
      </c>
      <c r="K7" s="167">
        <f>'[1]Expenditure Sum'!$AA12</f>
        <v>981482</v>
      </c>
    </row>
    <row r="8" spans="1:11" s="18" customFormat="1" ht="12.75" customHeight="1">
      <c r="A8" s="67"/>
      <c r="B8" s="161" t="str">
        <f>'[1]Expenditure Sum'!$B13</f>
        <v>Provincial Legislature</v>
      </c>
      <c r="C8" s="167">
        <f>'[1]Expenditure Sum'!$C13</f>
        <v>443009</v>
      </c>
      <c r="D8" s="167">
        <f>'[1]Expenditure Sum'!$D13</f>
        <v>442663</v>
      </c>
      <c r="E8" s="167">
        <f>'[1]Expenditure Sum'!$E13</f>
        <v>472137</v>
      </c>
      <c r="F8" s="168">
        <f>'[1]Expenditure Sum'!$F13</f>
        <v>481929.68</v>
      </c>
      <c r="G8" s="167">
        <f>'[1]Expenditure Sum'!$G13</f>
        <v>497354</v>
      </c>
      <c r="H8" s="169">
        <f>'[1]Expenditure Sum'!$H13</f>
        <v>501453</v>
      </c>
      <c r="I8" s="167">
        <f>'[1]Expenditure Sum'!$P13</f>
        <v>509217.01124999998</v>
      </c>
      <c r="J8" s="167">
        <f>'[1]Expenditure Sum'!$Y13</f>
        <v>526755.44336939999</v>
      </c>
      <c r="K8" s="167">
        <f>'[1]Expenditure Sum'!$AA13</f>
        <v>558625</v>
      </c>
    </row>
    <row r="9" spans="1:11" s="18" customFormat="1" ht="12.75" customHeight="1">
      <c r="A9" s="67"/>
      <c r="B9" s="161" t="str">
        <f>'[1]Expenditure Sum'!$B14</f>
        <v>Roads And Public Works</v>
      </c>
      <c r="C9" s="167">
        <f>'[1]Expenditure Sum'!$C14</f>
        <v>3851944</v>
      </c>
      <c r="D9" s="167">
        <f>'[1]Expenditure Sum'!$D14</f>
        <v>3781953.3500800002</v>
      </c>
      <c r="E9" s="167">
        <f>'[1]Expenditure Sum'!$E14</f>
        <v>4348083</v>
      </c>
      <c r="F9" s="168">
        <f>'[1]Expenditure Sum'!$F14</f>
        <v>4459192.9834640007</v>
      </c>
      <c r="G9" s="167">
        <f>'[1]Expenditure Sum'!$G14</f>
        <v>4595858.7760000005</v>
      </c>
      <c r="H9" s="169">
        <f>'[1]Expenditure Sum'!$H14</f>
        <v>4678837</v>
      </c>
      <c r="I9" s="167">
        <f>'[1]Expenditure Sum'!$P14</f>
        <v>5090772.9000000004</v>
      </c>
      <c r="J9" s="167">
        <f>'[1]Expenditure Sum'!$Y14</f>
        <v>5169598</v>
      </c>
      <c r="K9" s="167">
        <f>'[1]Expenditure Sum'!$AA14</f>
        <v>5330024</v>
      </c>
    </row>
    <row r="10" spans="1:11" s="18" customFormat="1" ht="12.75" customHeight="1">
      <c r="A10" s="67"/>
      <c r="B10" s="161" t="str">
        <f>'[1]Expenditure Sum'!$B15</f>
        <v>Cooperative Governance And Traditional Affairs</v>
      </c>
      <c r="C10" s="167">
        <f>'[1]Expenditure Sum'!$C15</f>
        <v>1001539.2</v>
      </c>
      <c r="D10" s="167">
        <f>'[1]Expenditure Sum'!$D15</f>
        <v>872093</v>
      </c>
      <c r="E10" s="167">
        <f>'[1]Expenditure Sum'!$E15</f>
        <v>968518.6</v>
      </c>
      <c r="F10" s="168">
        <f>'[1]Expenditure Sum'!$F15</f>
        <v>1010156.3367515464</v>
      </c>
      <c r="G10" s="167">
        <f>'[1]Expenditure Sum'!$G15</f>
        <v>1008477.7891666667</v>
      </c>
      <c r="H10" s="169">
        <f>'[1]Expenditure Sum'!$H15</f>
        <v>995705.90110000002</v>
      </c>
      <c r="I10" s="167">
        <f>'[1]Expenditure Sum'!$P15</f>
        <v>1205049.1626477228</v>
      </c>
      <c r="J10" s="167">
        <f>'[1]Expenditure Sum'!$Y15</f>
        <v>976881.98611980351</v>
      </c>
      <c r="K10" s="167">
        <f>'[1]Expenditure Sum'!$AA15</f>
        <v>1046439</v>
      </c>
    </row>
    <row r="11" spans="1:11" s="18" customFormat="1" ht="12.75" customHeight="1">
      <c r="A11" s="67"/>
      <c r="B11" s="161" t="str">
        <f>'[1]Expenditure Sum'!$B16</f>
        <v>Rural Development And Agrarian Reform</v>
      </c>
      <c r="C11" s="167">
        <f>'[1]Expenditure Sum'!$C16</f>
        <v>1731203</v>
      </c>
      <c r="D11" s="167">
        <f>'[1]Expenditure Sum'!$D16</f>
        <v>1852768</v>
      </c>
      <c r="E11" s="167">
        <f>'[1]Expenditure Sum'!$E16</f>
        <v>1968065</v>
      </c>
      <c r="F11" s="168">
        <f>'[1]Expenditure Sum'!$F16</f>
        <v>2209319</v>
      </c>
      <c r="G11" s="167">
        <f>'[1]Expenditure Sum'!$G16</f>
        <v>2215122</v>
      </c>
      <c r="H11" s="169">
        <f>'[1]Expenditure Sum'!$H16</f>
        <v>2205881</v>
      </c>
      <c r="I11" s="167">
        <f>'[1]Expenditure Sum'!$P16</f>
        <v>2205432.0699999998</v>
      </c>
      <c r="J11" s="167">
        <f>'[1]Expenditure Sum'!$Y16</f>
        <v>2332317.2478990005</v>
      </c>
      <c r="K11" s="167">
        <f>'[1]Expenditure Sum'!$AA16</f>
        <v>2454191</v>
      </c>
    </row>
    <row r="12" spans="1:11" s="18" customFormat="1" ht="25.5" customHeight="1">
      <c r="A12" s="67"/>
      <c r="B12" s="173" t="str">
        <f>'[1]Expenditure Sum'!$B17</f>
        <v>Economic Development, Environmental Affairs And Tourism</v>
      </c>
      <c r="C12" s="167">
        <f>'[1]Expenditure Sum'!$C17</f>
        <v>1353816</v>
      </c>
      <c r="D12" s="167">
        <f>'[1]Expenditure Sum'!$D17</f>
        <v>1134358</v>
      </c>
      <c r="E12" s="167">
        <f>'[1]Expenditure Sum'!$E17</f>
        <v>1246351</v>
      </c>
      <c r="F12" s="168">
        <f>'[1]Expenditure Sum'!$F17</f>
        <v>1147490</v>
      </c>
      <c r="G12" s="167">
        <f>'[1]Expenditure Sum'!$G17</f>
        <v>1135990.2939579999</v>
      </c>
      <c r="H12" s="169">
        <f>'[1]Expenditure Sum'!$H17</f>
        <v>1133238.94</v>
      </c>
      <c r="I12" s="167">
        <f>'[1]Expenditure Sum'!$P17</f>
        <v>1069558</v>
      </c>
      <c r="J12" s="167">
        <f>'[1]Expenditure Sum'!$Y17</f>
        <v>1064088.9122942158</v>
      </c>
      <c r="K12" s="167">
        <f>'[1]Expenditure Sum'!$AA17</f>
        <v>1128718</v>
      </c>
    </row>
    <row r="13" spans="1:11" s="18" customFormat="1" ht="12.75" customHeight="1">
      <c r="A13" s="67"/>
      <c r="B13" s="161" t="str">
        <f>'[1]Expenditure Sum'!$B18</f>
        <v>Transport</v>
      </c>
      <c r="C13" s="167">
        <f>'[1]Expenditure Sum'!$C18</f>
        <v>1517152</v>
      </c>
      <c r="D13" s="167">
        <f>'[1]Expenditure Sum'!$D18</f>
        <v>1689901</v>
      </c>
      <c r="E13" s="167">
        <f>'[1]Expenditure Sum'!$E18</f>
        <v>1711849</v>
      </c>
      <c r="F13" s="168">
        <f>'[1]Expenditure Sum'!$F18</f>
        <v>1750698.3</v>
      </c>
      <c r="G13" s="167">
        <f>'[1]Expenditure Sum'!$G18</f>
        <v>1743698</v>
      </c>
      <c r="H13" s="169">
        <f>'[1]Expenditure Sum'!$H18</f>
        <v>1732189</v>
      </c>
      <c r="I13" s="167">
        <f>'[1]Expenditure Sum'!$P18</f>
        <v>1843704.3738058</v>
      </c>
      <c r="J13" s="167">
        <f>'[1]Expenditure Sum'!$Y18</f>
        <v>1940709.1994865364</v>
      </c>
      <c r="K13" s="167">
        <f>'[1]Expenditure Sum'!$AA18</f>
        <v>2070321.797139433</v>
      </c>
    </row>
    <row r="14" spans="1:11" s="18" customFormat="1" ht="12.75" customHeight="1">
      <c r="A14" s="67"/>
      <c r="B14" s="161" t="str">
        <f>'[1]Expenditure Sum'!$B19</f>
        <v>Human Settlements</v>
      </c>
      <c r="C14" s="167">
        <f>'[1]Expenditure Sum'!$C19</f>
        <v>2827992</v>
      </c>
      <c r="D14" s="167">
        <f>'[1]Expenditure Sum'!$D19</f>
        <v>2719830</v>
      </c>
      <c r="E14" s="167">
        <f>'[1]Expenditure Sum'!$E19</f>
        <v>2799821</v>
      </c>
      <c r="F14" s="168">
        <f>'[1]Expenditure Sum'!$F19</f>
        <v>2349036</v>
      </c>
      <c r="G14" s="167">
        <f>'[1]Expenditure Sum'!$G19</f>
        <v>2363222</v>
      </c>
      <c r="H14" s="169">
        <f>'[1]Expenditure Sum'!$H19</f>
        <v>2363171</v>
      </c>
      <c r="I14" s="167">
        <f>'[1]Expenditure Sum'!$P19</f>
        <v>2631398</v>
      </c>
      <c r="J14" s="167">
        <f>'[1]Expenditure Sum'!$Y19</f>
        <v>2658380</v>
      </c>
      <c r="K14" s="167">
        <f>'[1]Expenditure Sum'!$AA19</f>
        <v>2831210</v>
      </c>
    </row>
    <row r="15" spans="1:11" s="18" customFormat="1" ht="12.75" customHeight="1">
      <c r="A15" s="67"/>
      <c r="B15" s="161" t="str">
        <f>'[1]Expenditure Sum'!$B20</f>
        <v>Provincial Treasury</v>
      </c>
      <c r="C15" s="167">
        <f>'[1]Expenditure Sum'!$C20</f>
        <v>327825</v>
      </c>
      <c r="D15" s="167">
        <f>'[1]Expenditure Sum'!$D20</f>
        <v>324052</v>
      </c>
      <c r="E15" s="167">
        <f>'[1]Expenditure Sum'!$E20</f>
        <v>492422</v>
      </c>
      <c r="F15" s="168">
        <f>'[1]Expenditure Sum'!$F20</f>
        <v>1034012.6050000001</v>
      </c>
      <c r="G15" s="167">
        <f>'[1]Expenditure Sum'!$G20</f>
        <v>930927.10499999998</v>
      </c>
      <c r="H15" s="169">
        <f>'[1]Expenditure Sum'!$H20</f>
        <v>927367.94</v>
      </c>
      <c r="I15" s="167">
        <f>'[1]Expenditure Sum'!$P20</f>
        <v>724522</v>
      </c>
      <c r="J15" s="167">
        <f>'[1]Expenditure Sum'!$Y20</f>
        <v>402641</v>
      </c>
      <c r="K15" s="167">
        <f>'[1]Expenditure Sum'!$AA20</f>
        <v>428493</v>
      </c>
    </row>
    <row r="16" spans="1:11" s="18" customFormat="1" ht="12.75" customHeight="1">
      <c r="A16" s="61"/>
      <c r="B16" s="161" t="str">
        <f>'[1]Expenditure Sum'!$B21</f>
        <v>Sport, Recreation, Arts And Culture</v>
      </c>
      <c r="C16" s="167">
        <f>'[1]Expenditure Sum'!$C21</f>
        <v>727359</v>
      </c>
      <c r="D16" s="167">
        <f>'[1]Expenditure Sum'!$D21</f>
        <v>755781</v>
      </c>
      <c r="E16" s="167">
        <f>'[1]Expenditure Sum'!$E21</f>
        <v>809114</v>
      </c>
      <c r="F16" s="168">
        <f>'[1]Expenditure Sum'!$F21</f>
        <v>843698</v>
      </c>
      <c r="G16" s="167">
        <f>'[1]Expenditure Sum'!$G21</f>
        <v>845212</v>
      </c>
      <c r="H16" s="169">
        <f>'[1]Expenditure Sum'!$H21</f>
        <v>855812</v>
      </c>
      <c r="I16" s="167">
        <f>'[1]Expenditure Sum'!$P21</f>
        <v>900943.85</v>
      </c>
      <c r="J16" s="167">
        <f>'[1]Expenditure Sum'!$Y21</f>
        <v>970487</v>
      </c>
      <c r="K16" s="167">
        <f>'[1]Expenditure Sum'!$AA21</f>
        <v>1031717</v>
      </c>
    </row>
    <row r="17" spans="1:11" s="18" customFormat="1" ht="12.75" customHeight="1">
      <c r="A17" s="61"/>
      <c r="B17" s="161" t="str">
        <f>'[1]Expenditure Sum'!$B22</f>
        <v>Safety And Liaison</v>
      </c>
      <c r="C17" s="167">
        <f>'[1]Expenditure Sum'!$C22</f>
        <v>69316</v>
      </c>
      <c r="D17" s="167">
        <f>'[1]Expenditure Sum'!$D22</f>
        <v>83058</v>
      </c>
      <c r="E17" s="167">
        <f>'[1]Expenditure Sum'!$E22</f>
        <v>83280</v>
      </c>
      <c r="F17" s="168">
        <f>'[1]Expenditure Sum'!$F22</f>
        <v>89273</v>
      </c>
      <c r="G17" s="167">
        <f>'[1]Expenditure Sum'!$G22</f>
        <v>90903</v>
      </c>
      <c r="H17" s="169">
        <f>'[1]Expenditure Sum'!$H22</f>
        <v>91070</v>
      </c>
      <c r="I17" s="167">
        <f>'[1]Expenditure Sum'!$P22</f>
        <v>94807.85</v>
      </c>
      <c r="J17" s="167">
        <f>'[1]Expenditure Sum'!$Y22</f>
        <v>99211.700299999997</v>
      </c>
      <c r="K17" s="167">
        <f>'[1]Expenditure Sum'!$AA22</f>
        <v>105658</v>
      </c>
    </row>
    <row r="18" spans="1:11" s="18" customFormat="1" ht="12.75" hidden="1" customHeight="1">
      <c r="A18" s="67"/>
      <c r="B18" s="161" t="str">
        <f>'[1]Expenditure Sum'!$B23</f>
        <v>0</v>
      </c>
      <c r="C18" s="167">
        <f>'[1]Expenditure Sum'!$C23</f>
        <v>0</v>
      </c>
      <c r="D18" s="167">
        <f>'[1]Expenditure Sum'!$D23</f>
        <v>0</v>
      </c>
      <c r="E18" s="167">
        <f>'[1]Expenditure Sum'!$E23</f>
        <v>0</v>
      </c>
      <c r="F18" s="168">
        <f>'[1]Expenditure Sum'!$F23</f>
        <v>0</v>
      </c>
      <c r="G18" s="167">
        <f>'[1]Expenditure Sum'!$G23</f>
        <v>0</v>
      </c>
      <c r="H18" s="169">
        <f>'[1]Expenditure Sum'!$H23</f>
        <v>0</v>
      </c>
      <c r="I18" s="167">
        <f>'[1]Expenditure Sum'!$P23</f>
        <v>0</v>
      </c>
      <c r="J18" s="167">
        <f>'[1]Expenditure Sum'!$Y23</f>
        <v>0</v>
      </c>
      <c r="K18" s="167">
        <f>'[1]Expenditure Sum'!$AA23</f>
        <v>0</v>
      </c>
    </row>
    <row r="19" spans="1:11" s="18" customFormat="1" ht="12.75" hidden="1" customHeight="1">
      <c r="A19" s="67"/>
      <c r="B19" s="161" t="str">
        <f>'[1]Expenditure Sum'!$B24</f>
        <v>0</v>
      </c>
      <c r="C19" s="167">
        <f>'[1]Expenditure Sum'!$C24</f>
        <v>0</v>
      </c>
      <c r="D19" s="167">
        <f>'[1]Expenditure Sum'!$D24</f>
        <v>0</v>
      </c>
      <c r="E19" s="167">
        <f>'[1]Expenditure Sum'!$E24</f>
        <v>0</v>
      </c>
      <c r="F19" s="168">
        <f>'[1]Expenditure Sum'!$F24</f>
        <v>0</v>
      </c>
      <c r="G19" s="167">
        <f>'[1]Expenditure Sum'!$G24</f>
        <v>0</v>
      </c>
      <c r="H19" s="169">
        <f>'[1]Expenditure Sum'!$H24</f>
        <v>0</v>
      </c>
      <c r="I19" s="167">
        <f>'[1]Expenditure Sum'!$P24</f>
        <v>0</v>
      </c>
      <c r="J19" s="167">
        <f>'[1]Expenditure Sum'!$Y24</f>
        <v>0</v>
      </c>
      <c r="K19" s="167">
        <f>'[1]Expenditure Sum'!$AA24</f>
        <v>0</v>
      </c>
    </row>
    <row r="20" spans="1:11" s="18" customFormat="1" ht="12.75" hidden="1" customHeight="1">
      <c r="A20" s="67"/>
      <c r="B20" s="161" t="str">
        <f>'[1]Expenditure Sum'!$B25</f>
        <v>0</v>
      </c>
      <c r="C20" s="167">
        <f>'[1]Expenditure Sum'!$C25</f>
        <v>0</v>
      </c>
      <c r="D20" s="167">
        <f>'[1]Expenditure Sum'!$D25</f>
        <v>0</v>
      </c>
      <c r="E20" s="167">
        <f>'[1]Expenditure Sum'!$E25</f>
        <v>0</v>
      </c>
      <c r="F20" s="168">
        <f>'[1]Expenditure Sum'!$F25</f>
        <v>0</v>
      </c>
      <c r="G20" s="167">
        <f>'[1]Expenditure Sum'!$G25</f>
        <v>0</v>
      </c>
      <c r="H20" s="169">
        <f>'[1]Expenditure Sum'!$H25</f>
        <v>0</v>
      </c>
      <c r="I20" s="167">
        <f>'[1]Expenditure Sum'!$P25</f>
        <v>0</v>
      </c>
      <c r="J20" s="167">
        <f>'[1]Expenditure Sum'!$Y25</f>
        <v>0</v>
      </c>
      <c r="K20" s="167">
        <f>'[1]Expenditure Sum'!$AA25</f>
        <v>0</v>
      </c>
    </row>
    <row r="21" spans="1:11" s="18" customFormat="1" ht="12.75" hidden="1" customHeight="1">
      <c r="A21" s="67"/>
      <c r="B21" s="161" t="str">
        <f>'[1]Expenditure Sum'!$B26</f>
        <v>0</v>
      </c>
      <c r="C21" s="167">
        <f>'[1]Expenditure Sum'!$C26</f>
        <v>0</v>
      </c>
      <c r="D21" s="167">
        <f>'[1]Expenditure Sum'!$D26</f>
        <v>0</v>
      </c>
      <c r="E21" s="167">
        <f>'[1]Expenditure Sum'!$E26</f>
        <v>0</v>
      </c>
      <c r="F21" s="168">
        <f>'[1]Expenditure Sum'!$F26</f>
        <v>0</v>
      </c>
      <c r="G21" s="167">
        <f>'[1]Expenditure Sum'!$G26</f>
        <v>0</v>
      </c>
      <c r="H21" s="169">
        <f>'[1]Expenditure Sum'!$H26</f>
        <v>0</v>
      </c>
      <c r="I21" s="167">
        <f>'[1]Expenditure Sum'!$P26</f>
        <v>0</v>
      </c>
      <c r="J21" s="167">
        <f>'[1]Expenditure Sum'!$Y26</f>
        <v>0</v>
      </c>
      <c r="K21" s="167">
        <f>'[1]Expenditure Sum'!$AA26</f>
        <v>0</v>
      </c>
    </row>
    <row r="22" spans="1:11" s="18" customFormat="1" ht="12.75" hidden="1" customHeight="1">
      <c r="A22" s="67"/>
      <c r="B22" s="161" t="str">
        <f>'[1]Expenditure Sum'!$B27</f>
        <v>0</v>
      </c>
      <c r="C22" s="167">
        <f>'[1]Expenditure Sum'!$C27</f>
        <v>0</v>
      </c>
      <c r="D22" s="167">
        <f>'[1]Expenditure Sum'!$D27</f>
        <v>0</v>
      </c>
      <c r="E22" s="167">
        <f>'[1]Expenditure Sum'!$E27</f>
        <v>0</v>
      </c>
      <c r="F22" s="168">
        <f>'[1]Expenditure Sum'!$F27</f>
        <v>0</v>
      </c>
      <c r="G22" s="167">
        <f>'[1]Expenditure Sum'!$G27</f>
        <v>0</v>
      </c>
      <c r="H22" s="169">
        <f>'[1]Expenditure Sum'!$H27</f>
        <v>0</v>
      </c>
      <c r="I22" s="167">
        <f>'[1]Expenditure Sum'!$P27</f>
        <v>0</v>
      </c>
      <c r="J22" s="167">
        <f>'[1]Expenditure Sum'!$Y27</f>
        <v>0</v>
      </c>
      <c r="K22" s="167">
        <f>'[1]Expenditure Sum'!$AA27</f>
        <v>0</v>
      </c>
    </row>
    <row r="23" spans="1:11" s="18" customFormat="1" ht="12.75" hidden="1" customHeight="1">
      <c r="A23" s="67"/>
      <c r="B23" s="161" t="str">
        <f>'[1]Expenditure Sum'!$B28</f>
        <v>0</v>
      </c>
      <c r="C23" s="167">
        <f>'[1]Expenditure Sum'!$C28</f>
        <v>0</v>
      </c>
      <c r="D23" s="167">
        <f>'[1]Expenditure Sum'!$D28</f>
        <v>0</v>
      </c>
      <c r="E23" s="167">
        <f>'[1]Expenditure Sum'!$E28</f>
        <v>0</v>
      </c>
      <c r="F23" s="168">
        <f>'[1]Expenditure Sum'!$F28</f>
        <v>0</v>
      </c>
      <c r="G23" s="167">
        <f>'[1]Expenditure Sum'!$G28</f>
        <v>0</v>
      </c>
      <c r="H23" s="169">
        <f>'[1]Expenditure Sum'!$H28</f>
        <v>0</v>
      </c>
      <c r="I23" s="167">
        <f>'[1]Expenditure Sum'!$P28</f>
        <v>0</v>
      </c>
      <c r="J23" s="167">
        <f>'[1]Expenditure Sum'!$Y28</f>
        <v>0</v>
      </c>
      <c r="K23" s="167">
        <f>'[1]Expenditure Sum'!$AA28</f>
        <v>0</v>
      </c>
    </row>
    <row r="24" spans="1:11" s="18" customFormat="1" ht="12.75" customHeight="1">
      <c r="A24" s="141"/>
      <c r="B24" s="142" t="s">
        <v>25</v>
      </c>
      <c r="C24" s="100">
        <f>SUM(C4:C18)</f>
        <v>60073101.900000006</v>
      </c>
      <c r="D24" s="100">
        <f t="shared" ref="D24:K24" si="0">SUM(D4:D18)</f>
        <v>60749059.19726</v>
      </c>
      <c r="E24" s="100">
        <f t="shared" si="0"/>
        <v>65168277.600000001</v>
      </c>
      <c r="F24" s="101">
        <f t="shared" si="0"/>
        <v>69590934.360494852</v>
      </c>
      <c r="G24" s="100">
        <f t="shared" si="0"/>
        <v>69988907.338291481</v>
      </c>
      <c r="H24" s="102">
        <f t="shared" si="0"/>
        <v>69249762.781100005</v>
      </c>
      <c r="I24" s="100">
        <f t="shared" si="0"/>
        <v>74462061.816656396</v>
      </c>
      <c r="J24" s="100">
        <f t="shared" si="0"/>
        <v>78446551.748192012</v>
      </c>
      <c r="K24" s="100">
        <f t="shared" si="0"/>
        <v>83667274.197139442</v>
      </c>
    </row>
    <row r="25" spans="1:11" s="18" customFormat="1">
      <c r="A25" s="162"/>
    </row>
    <row r="26" spans="1:11" s="18" customFormat="1"/>
    <row r="27" spans="1:11" s="18" customFormat="1"/>
    <row r="28" spans="1:11" s="18" customFormat="1"/>
    <row r="29" spans="1:11" s="18" customFormat="1"/>
    <row r="30" spans="1:11" s="18" customFormat="1"/>
    <row r="31" spans="1:11" s="18" customFormat="1"/>
    <row r="32" spans="1:11" s="18" customFormat="1"/>
    <row r="33" s="18" customFormat="1"/>
    <row r="34" s="18" customFormat="1"/>
    <row r="35" s="18" customFormat="1"/>
    <row r="36" s="18" customFormat="1"/>
    <row r="37" s="18" customFormat="1"/>
    <row r="38" s="18" customFormat="1"/>
    <row r="39" s="18" customFormat="1"/>
    <row r="40" s="18" customFormat="1"/>
    <row r="41" s="18" customFormat="1"/>
    <row r="42" s="18" customFormat="1"/>
    <row r="43" s="18" customFormat="1"/>
    <row r="44" s="18" customFormat="1"/>
    <row r="45" s="18" customFormat="1"/>
    <row r="46" s="18" customFormat="1"/>
    <row r="47" s="18" customFormat="1"/>
    <row r="48" s="18" customFormat="1"/>
    <row r="49" s="18" customFormat="1"/>
    <row r="50" s="18" customFormat="1"/>
    <row r="51" s="18" customFormat="1"/>
    <row r="52" s="18" customFormat="1"/>
    <row r="53" s="18" customFormat="1"/>
    <row r="54" s="18" customFormat="1"/>
    <row r="55" s="18" customFormat="1"/>
    <row r="56" s="18" customFormat="1"/>
    <row r="57" s="18" customFormat="1"/>
    <row r="58" s="18" customFormat="1"/>
    <row r="59" s="18" customFormat="1"/>
    <row r="60" s="18" customFormat="1"/>
    <row r="61" s="18" customFormat="1"/>
    <row r="62" s="18" customFormat="1"/>
    <row r="63" s="18" customFormat="1"/>
    <row r="64" s="18" customFormat="1"/>
    <row r="65" s="18" customFormat="1"/>
    <row r="66" s="18" customFormat="1"/>
    <row r="67" s="18" customFormat="1"/>
    <row r="68" s="18" customFormat="1"/>
    <row r="69" s="18" customFormat="1"/>
    <row r="70" s="18" customFormat="1"/>
    <row r="71" s="18" customFormat="1"/>
    <row r="72" s="18" customFormat="1"/>
    <row r="73" s="18" customFormat="1"/>
    <row r="74" s="18" customFormat="1"/>
    <row r="75" s="18" customFormat="1"/>
    <row r="76" s="18" customFormat="1"/>
    <row r="77" s="18" customFormat="1"/>
    <row r="78" s="18" customFormat="1"/>
    <row r="79" s="18" customFormat="1"/>
    <row r="80" s="18" customFormat="1"/>
    <row r="81" s="18" customFormat="1"/>
    <row r="82" s="18" customFormat="1"/>
    <row r="83" s="18" customFormat="1"/>
    <row r="84" s="18" customFormat="1"/>
    <row r="85" s="18" customFormat="1"/>
    <row r="86" s="18" customFormat="1"/>
    <row r="87" s="18" customFormat="1"/>
    <row r="88" s="18" customFormat="1"/>
    <row r="89" s="18" customFormat="1"/>
    <row r="90" s="18" customFormat="1"/>
    <row r="91" s="18" customFormat="1"/>
    <row r="92" s="18" customFormat="1"/>
    <row r="93" s="18" customFormat="1"/>
    <row r="94" s="18" customFormat="1"/>
    <row r="95" s="18" customFormat="1"/>
    <row r="96" s="18" customFormat="1"/>
    <row r="97" s="18" customFormat="1"/>
    <row r="98" s="18" customFormat="1"/>
    <row r="99" s="18" customFormat="1"/>
    <row r="100" s="18" customFormat="1"/>
    <row r="101" s="18" customFormat="1"/>
    <row r="102" s="18" customFormat="1"/>
    <row r="103" s="18" customFormat="1"/>
    <row r="104" s="18" customFormat="1"/>
    <row r="105" s="18" customFormat="1"/>
    <row r="106" s="18" customFormat="1"/>
    <row r="107" s="18" customFormat="1"/>
    <row r="108" s="18" customFormat="1"/>
    <row r="109" s="18" customFormat="1"/>
    <row r="110" s="18" customFormat="1"/>
    <row r="111" s="18" customFormat="1"/>
    <row r="112" s="18" customFormat="1"/>
    <row r="113" s="18" customFormat="1"/>
    <row r="114" s="18" customFormat="1"/>
    <row r="115" s="18" customFormat="1"/>
    <row r="116" s="18" customFormat="1"/>
    <row r="117" s="18" customFormat="1"/>
    <row r="118" s="18" customFormat="1"/>
    <row r="119" s="18" customFormat="1"/>
    <row r="120" s="18" customFormat="1"/>
    <row r="121" s="18" customFormat="1"/>
    <row r="122" s="18" customFormat="1"/>
    <row r="123" s="18" customFormat="1"/>
    <row r="124" s="18" customFormat="1"/>
    <row r="125" s="18" customFormat="1"/>
    <row r="126" s="18" customFormat="1"/>
    <row r="127" s="18" customFormat="1"/>
    <row r="128" s="18" customFormat="1"/>
    <row r="129" s="18" customFormat="1"/>
    <row r="130" s="18" customFormat="1"/>
    <row r="131" s="18" customFormat="1"/>
    <row r="132" s="18" customFormat="1"/>
    <row r="133" s="18" customFormat="1"/>
    <row r="134" s="18" customFormat="1"/>
    <row r="135" s="18" customFormat="1"/>
    <row r="136" s="18" customFormat="1"/>
    <row r="137" s="18" customFormat="1"/>
    <row r="138" s="18" customFormat="1"/>
    <row r="139" s="18" customFormat="1"/>
    <row r="140" s="18" customFormat="1"/>
    <row r="141" s="18" customFormat="1"/>
    <row r="142" s="18" customFormat="1"/>
    <row r="143" s="18" customFormat="1"/>
    <row r="144" s="18" customFormat="1"/>
    <row r="145" s="18" customFormat="1"/>
    <row r="146" s="18" customFormat="1"/>
    <row r="147" s="18" customFormat="1"/>
    <row r="148" s="18" customFormat="1"/>
    <row r="149" s="18" customFormat="1"/>
    <row r="150" s="18" customFormat="1"/>
    <row r="151" s="18" customFormat="1"/>
    <row r="152" s="18" customFormat="1"/>
    <row r="153" s="18" customFormat="1"/>
    <row r="154" s="18" customFormat="1"/>
    <row r="155" s="18" customFormat="1"/>
    <row r="156" s="18" customFormat="1"/>
    <row r="157" s="18" customFormat="1"/>
    <row r="158" s="18" customFormat="1"/>
    <row r="159" s="18" customFormat="1"/>
    <row r="160" s="18" customFormat="1"/>
    <row r="161" s="18" customFormat="1"/>
    <row r="162" s="18" customFormat="1"/>
    <row r="163" s="18" customFormat="1"/>
    <row r="164" s="18" customFormat="1"/>
    <row r="165" s="18" customFormat="1"/>
    <row r="166" s="18" customFormat="1"/>
    <row r="167" s="18" customFormat="1"/>
    <row r="168" s="18" customFormat="1"/>
    <row r="169" s="18" customFormat="1"/>
    <row r="170" s="18" customFormat="1"/>
    <row r="171" s="18" customFormat="1"/>
    <row r="172" s="18" customFormat="1"/>
    <row r="173" s="18" customFormat="1"/>
    <row r="174" s="18" customFormat="1"/>
    <row r="175" s="18" customFormat="1"/>
    <row r="176" s="18" customFormat="1"/>
    <row r="177" s="18" customFormat="1"/>
    <row r="178" s="18" customFormat="1"/>
    <row r="179" s="18" customFormat="1"/>
    <row r="180" s="18" customFormat="1"/>
    <row r="181" s="18" customFormat="1"/>
    <row r="182" s="18" customFormat="1"/>
    <row r="183" s="18" customFormat="1"/>
    <row r="184" s="18" customFormat="1"/>
    <row r="185" s="18" customFormat="1"/>
    <row r="186" s="18" customFormat="1"/>
    <row r="187" s="18" customFormat="1"/>
    <row r="188" s="18" customFormat="1"/>
    <row r="189" s="18" customFormat="1"/>
    <row r="190" s="18" customFormat="1"/>
    <row r="191" s="18" customFormat="1"/>
    <row r="192" s="18" customFormat="1"/>
    <row r="193" s="18" customFormat="1"/>
    <row r="194" s="18" customFormat="1"/>
    <row r="195" s="18" customFormat="1"/>
    <row r="196" s="18" customFormat="1"/>
    <row r="197" s="18" customFormat="1"/>
    <row r="198" s="18" customFormat="1"/>
    <row r="199" s="18" customFormat="1"/>
    <row r="200" s="18" customFormat="1"/>
    <row r="201" s="18" customFormat="1"/>
    <row r="202" s="18" customFormat="1"/>
    <row r="203" s="18" customFormat="1"/>
    <row r="204" s="18" customFormat="1"/>
    <row r="205" s="18" customFormat="1"/>
    <row r="206" s="18" customFormat="1"/>
    <row r="207" s="18" customFormat="1"/>
    <row r="208" s="18" customFormat="1"/>
    <row r="209" s="18" customFormat="1"/>
    <row r="210" s="18" customFormat="1"/>
    <row r="211" s="18" customFormat="1"/>
    <row r="212" s="18" customFormat="1"/>
    <row r="213" s="18" customFormat="1"/>
    <row r="214" s="18" customFormat="1"/>
    <row r="215" s="18" customFormat="1"/>
    <row r="216" s="18" customFormat="1"/>
    <row r="217" s="18" customFormat="1"/>
    <row r="218" s="18" customFormat="1"/>
    <row r="219" s="18" customFormat="1"/>
    <row r="220" s="18" customFormat="1"/>
    <row r="221" s="18" customFormat="1"/>
    <row r="222" s="18" customFormat="1"/>
    <row r="223" s="18" customFormat="1"/>
    <row r="224" s="18" customFormat="1"/>
    <row r="225" s="18" customFormat="1"/>
    <row r="226" s="18" customFormat="1"/>
    <row r="227" s="18" customFormat="1"/>
    <row r="228" s="18" customFormat="1"/>
    <row r="229" s="18" customFormat="1"/>
    <row r="230" s="18" customFormat="1"/>
    <row r="231" s="18" customFormat="1"/>
    <row r="232" s="18" customFormat="1"/>
    <row r="233" s="18" customFormat="1"/>
    <row r="234" s="18" customFormat="1"/>
    <row r="235" s="18" customFormat="1"/>
    <row r="236" s="18" customFormat="1"/>
    <row r="237" s="18" customFormat="1"/>
    <row r="238" s="18" customFormat="1"/>
    <row r="239" s="18" customFormat="1"/>
    <row r="240" s="18" customFormat="1"/>
    <row r="241" s="18" customFormat="1"/>
    <row r="242" s="18" customFormat="1"/>
    <row r="243" s="18" customFormat="1"/>
    <row r="244" s="18" customFormat="1"/>
    <row r="245" s="18" customFormat="1"/>
    <row r="246" s="18" customFormat="1"/>
    <row r="247" s="18" customFormat="1"/>
    <row r="248" s="18" customFormat="1"/>
    <row r="249" s="18" customFormat="1"/>
    <row r="250" s="18" customFormat="1"/>
    <row r="251" s="18" customFormat="1"/>
    <row r="252" s="18" customFormat="1"/>
  </sheetData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3">
    <tabColor rgb="FFFFFF66"/>
  </sheetPr>
  <dimension ref="A1:K254"/>
  <sheetViews>
    <sheetView showGridLines="0" zoomScaleNormal="100" workbookViewId="0" xr3:uid="{842E5F09-E766-5B8D-85AF-A39847EA96FD}"/>
  </sheetViews>
  <sheetFormatPr defaultRowHeight="12.75"/>
  <cols>
    <col min="1" max="1" width="0.85546875" style="105" customWidth="1"/>
    <col min="2" max="2" width="25.7109375" style="105" customWidth="1"/>
    <col min="3" max="11" width="10.7109375" style="105" customWidth="1"/>
    <col min="12" max="16384" width="9.140625" style="105"/>
  </cols>
  <sheetData>
    <row r="1" spans="1:11" s="6" customFormat="1" ht="15.75" customHeight="1">
      <c r="A1" s="1" t="str">
        <f>"Table: Summary of provincial payments and estimates by economic classification: "&amp;PROPER('[1]Expenditure Sum'!$B$5)</f>
        <v>Table: Summary of provincial payments and estimates by economic classification: Eastern Cape</v>
      </c>
      <c r="B1" s="2"/>
      <c r="C1" s="4"/>
      <c r="D1" s="4"/>
      <c r="E1" s="4"/>
      <c r="F1" s="4"/>
      <c r="G1" s="4"/>
      <c r="H1" s="4"/>
      <c r="I1" s="4"/>
      <c r="J1" s="4"/>
      <c r="K1" s="4"/>
    </row>
    <row r="2" spans="1:11" s="18" customFormat="1" ht="25.5">
      <c r="A2" s="7"/>
      <c r="B2" s="8"/>
      <c r="C2" s="10" t="s">
        <v>0</v>
      </c>
      <c r="D2" s="11"/>
      <c r="E2" s="11"/>
      <c r="F2" s="12" t="s">
        <v>1</v>
      </c>
      <c r="G2" s="13" t="s">
        <v>2</v>
      </c>
      <c r="H2" s="14" t="s">
        <v>3</v>
      </c>
      <c r="I2" s="15" t="s">
        <v>4</v>
      </c>
      <c r="J2" s="16"/>
      <c r="K2" s="16"/>
    </row>
    <row r="3" spans="1:11" s="18" customFormat="1">
      <c r="A3" s="19"/>
      <c r="B3" s="20" t="s">
        <v>5</v>
      </c>
      <c r="C3" s="21" t="s">
        <v>6</v>
      </c>
      <c r="D3" s="21" t="s">
        <v>7</v>
      </c>
      <c r="E3" s="21" t="s">
        <v>8</v>
      </c>
      <c r="F3" s="178" t="s">
        <v>9</v>
      </c>
      <c r="G3" s="179"/>
      <c r="H3" s="180"/>
      <c r="I3" s="21" t="s">
        <v>10</v>
      </c>
      <c r="J3" s="21" t="s">
        <v>11</v>
      </c>
      <c r="K3" s="21" t="s">
        <v>12</v>
      </c>
    </row>
    <row r="4" spans="1:11" s="30" customFormat="1" ht="12.75" customHeight="1">
      <c r="A4" s="53"/>
      <c r="B4" s="108" t="s">
        <v>26</v>
      </c>
      <c r="C4" s="163">
        <f>SUM(C5:C7)</f>
        <v>48308753.75</v>
      </c>
      <c r="D4" s="163">
        <f t="shared" ref="D4:K4" si="0">SUM(D5:D7)</f>
        <v>49905040.399310008</v>
      </c>
      <c r="E4" s="163">
        <f t="shared" si="0"/>
        <v>52612421</v>
      </c>
      <c r="F4" s="164">
        <f t="shared" si="0"/>
        <v>56796122.710597828</v>
      </c>
      <c r="G4" s="163">
        <f t="shared" si="0"/>
        <v>56883633.207124665</v>
      </c>
      <c r="H4" s="165">
        <f t="shared" si="0"/>
        <v>55980196.210000001</v>
      </c>
      <c r="I4" s="163">
        <f t="shared" si="0"/>
        <v>61427259.112595916</v>
      </c>
      <c r="J4" s="163">
        <f t="shared" si="0"/>
        <v>65872125.371181369</v>
      </c>
      <c r="K4" s="163">
        <f t="shared" si="0"/>
        <v>70654315.837139428</v>
      </c>
    </row>
    <row r="5" spans="1:11" s="18" customFormat="1" ht="12.75" customHeight="1">
      <c r="A5" s="67"/>
      <c r="B5" s="111" t="s">
        <v>27</v>
      </c>
      <c r="C5" s="146">
        <f>B.2!E5</f>
        <v>37582301.899999999</v>
      </c>
      <c r="D5" s="145">
        <f>B.2!F5</f>
        <v>39582392.020260006</v>
      </c>
      <c r="E5" s="145">
        <f>B.2!G5</f>
        <v>41556829</v>
      </c>
      <c r="F5" s="146">
        <f>B.2!H5</f>
        <v>45261014.194465674</v>
      </c>
      <c r="G5" s="145">
        <f>B.2!I5</f>
        <v>44804466.705590665</v>
      </c>
      <c r="H5" s="147">
        <f>B.2!J5</f>
        <v>44564692.700999998</v>
      </c>
      <c r="I5" s="145">
        <f>B.2!K5</f>
        <v>48111755.331873849</v>
      </c>
      <c r="J5" s="145">
        <f>B.2!L5</f>
        <v>51571501.76091779</v>
      </c>
      <c r="K5" s="147">
        <f>B.2!M5</f>
        <v>55379212.627655052</v>
      </c>
    </row>
    <row r="6" spans="1:11" s="18" customFormat="1" ht="12.75" customHeight="1">
      <c r="A6" s="61"/>
      <c r="B6" s="111" t="s">
        <v>28</v>
      </c>
      <c r="C6" s="148">
        <f>B.2!E8</f>
        <v>10720780.850000001</v>
      </c>
      <c r="D6" s="149">
        <f>B.2!F8</f>
        <v>10319486.99312</v>
      </c>
      <c r="E6" s="149">
        <f>B.2!G8</f>
        <v>11043543</v>
      </c>
      <c r="F6" s="148">
        <f>B.2!H8</f>
        <v>11535108.516132157</v>
      </c>
      <c r="G6" s="149">
        <f>B.2!I8</f>
        <v>12079166.501533996</v>
      </c>
      <c r="H6" s="150">
        <f>B.2!J8</f>
        <v>11413120.509000001</v>
      </c>
      <c r="I6" s="149">
        <f>B.2!K8</f>
        <v>13315503.380722066</v>
      </c>
      <c r="J6" s="149">
        <f>B.2!L8</f>
        <v>14300623.610263575</v>
      </c>
      <c r="K6" s="150">
        <f>B.2!M8</f>
        <v>15275103.20948438</v>
      </c>
    </row>
    <row r="7" spans="1:11" s="18" customFormat="1" ht="12.75" customHeight="1">
      <c r="A7" s="67"/>
      <c r="B7" s="111" t="s">
        <v>29</v>
      </c>
      <c r="C7" s="151">
        <f>B.2!E47</f>
        <v>5671</v>
      </c>
      <c r="D7" s="152">
        <f>B.2!F47</f>
        <v>3161.3859299999999</v>
      </c>
      <c r="E7" s="152">
        <f>B.2!G47</f>
        <v>12049</v>
      </c>
      <c r="F7" s="151">
        <f>B.2!H47</f>
        <v>0</v>
      </c>
      <c r="G7" s="152">
        <f>B.2!I47</f>
        <v>0</v>
      </c>
      <c r="H7" s="153">
        <f>B.2!J47</f>
        <v>2383</v>
      </c>
      <c r="I7" s="152">
        <f>B.2!K47</f>
        <v>0.4</v>
      </c>
      <c r="J7" s="152">
        <f>B.2!L47</f>
        <v>0</v>
      </c>
      <c r="K7" s="153">
        <f>B.2!M47</f>
        <v>0</v>
      </c>
    </row>
    <row r="8" spans="1:11" s="30" customFormat="1" ht="12.75" customHeight="1">
      <c r="A8" s="23"/>
      <c r="B8" s="127" t="s">
        <v>30</v>
      </c>
      <c r="C8" s="163">
        <f>SUM(C9:C15)</f>
        <v>8172333.5</v>
      </c>
      <c r="D8" s="163">
        <f t="shared" ref="D8:K8" si="1">SUM(D9:D15)</f>
        <v>7603241.7999999998</v>
      </c>
      <c r="E8" s="163">
        <f t="shared" si="1"/>
        <v>8595873.5999999996</v>
      </c>
      <c r="F8" s="164">
        <f t="shared" si="1"/>
        <v>8147724.8711160999</v>
      </c>
      <c r="G8" s="163">
        <f t="shared" si="1"/>
        <v>8262851.8871160997</v>
      </c>
      <c r="H8" s="165">
        <f t="shared" si="1"/>
        <v>8373301.0711000003</v>
      </c>
      <c r="I8" s="163">
        <f t="shared" si="1"/>
        <v>8432256.9157497548</v>
      </c>
      <c r="J8" s="163">
        <f t="shared" si="1"/>
        <v>8241376.4309242601</v>
      </c>
      <c r="K8" s="163">
        <f t="shared" si="1"/>
        <v>8543783</v>
      </c>
    </row>
    <row r="9" spans="1:11" s="18" customFormat="1" ht="12.75" customHeight="1">
      <c r="A9" s="67"/>
      <c r="B9" s="111" t="s">
        <v>31</v>
      </c>
      <c r="C9" s="146">
        <f>B.2!E52</f>
        <v>455349.5</v>
      </c>
      <c r="D9" s="145">
        <f>B.2!F52</f>
        <v>330123</v>
      </c>
      <c r="E9" s="145">
        <f>B.2!G52</f>
        <v>582058.6</v>
      </c>
      <c r="F9" s="146">
        <f>B.2!H52</f>
        <v>587307.19999999995</v>
      </c>
      <c r="G9" s="145">
        <f>B.2!I52</f>
        <v>738258.2</v>
      </c>
      <c r="H9" s="147">
        <f>B.2!J52</f>
        <v>736597.8</v>
      </c>
      <c r="I9" s="145">
        <f>B.2!K52</f>
        <v>778629.85</v>
      </c>
      <c r="J9" s="145">
        <f>B.2!L52</f>
        <v>642240.60730000003</v>
      </c>
      <c r="K9" s="147">
        <f>B.2!M52</f>
        <v>592890</v>
      </c>
    </row>
    <row r="10" spans="1:11" s="18" customFormat="1" ht="12.75" customHeight="1">
      <c r="A10" s="67"/>
      <c r="B10" s="177" t="s">
        <v>32</v>
      </c>
      <c r="C10" s="168">
        <f>B.2!E59</f>
        <v>1306597</v>
      </c>
      <c r="D10" s="167">
        <f>B.2!F59</f>
        <v>995470.2</v>
      </c>
      <c r="E10" s="167">
        <f>B.2!G59</f>
        <v>1129114</v>
      </c>
      <c r="F10" s="168">
        <f>B.2!H59</f>
        <v>1432767</v>
      </c>
      <c r="G10" s="167">
        <f>B.2!I59</f>
        <v>1304575</v>
      </c>
      <c r="H10" s="169">
        <f>B.2!J59</f>
        <v>1324284</v>
      </c>
      <c r="I10" s="167">
        <f>B.2!K59</f>
        <v>1296820.8500000001</v>
      </c>
      <c r="J10" s="167">
        <f>B.2!L59</f>
        <v>1023530.1830000002</v>
      </c>
      <c r="K10" s="169">
        <f>B.2!M59</f>
        <v>1035232</v>
      </c>
    </row>
    <row r="11" spans="1:11" s="18" customFormat="1" ht="12.75" customHeight="1">
      <c r="A11" s="67"/>
      <c r="B11" s="111" t="s">
        <v>33</v>
      </c>
      <c r="C11" s="148">
        <f>B.2!E62</f>
        <v>98299</v>
      </c>
      <c r="D11" s="149">
        <f>B.2!F62</f>
        <v>30790.6</v>
      </c>
      <c r="E11" s="149">
        <f>B.2!G62</f>
        <v>19763</v>
      </c>
      <c r="F11" s="148">
        <f>B.2!H62</f>
        <v>23320</v>
      </c>
      <c r="G11" s="149">
        <f>B.2!I62</f>
        <v>23145</v>
      </c>
      <c r="H11" s="150">
        <f>B.2!J62</f>
        <v>21641</v>
      </c>
      <c r="I11" s="149">
        <f>B.2!K62</f>
        <v>24366</v>
      </c>
      <c r="J11" s="149">
        <f>B.2!L62</f>
        <v>28722</v>
      </c>
      <c r="K11" s="150">
        <f>B.2!M62</f>
        <v>30330</v>
      </c>
    </row>
    <row r="12" spans="1:11" s="18" customFormat="1" ht="22.5" customHeight="1">
      <c r="A12" s="61"/>
      <c r="B12" s="177" t="s">
        <v>34</v>
      </c>
      <c r="C12" s="168">
        <f>B.2!E63</f>
        <v>1316</v>
      </c>
      <c r="D12" s="167">
        <f>B.2!F63</f>
        <v>9</v>
      </c>
      <c r="E12" s="167">
        <f>B.2!G63</f>
        <v>384</v>
      </c>
      <c r="F12" s="168">
        <f>B.2!H63</f>
        <v>300</v>
      </c>
      <c r="G12" s="167">
        <f>B.2!I63</f>
        <v>560</v>
      </c>
      <c r="H12" s="169">
        <f>B.2!J63</f>
        <v>0</v>
      </c>
      <c r="I12" s="167">
        <f>B.2!K63</f>
        <v>179</v>
      </c>
      <c r="J12" s="167">
        <f>B.2!L63</f>
        <v>189.38200000000001</v>
      </c>
      <c r="K12" s="169">
        <f>B.2!M63</f>
        <v>200</v>
      </c>
    </row>
    <row r="13" spans="1:11" s="18" customFormat="1" ht="22.5" customHeight="1">
      <c r="A13" s="67"/>
      <c r="B13" s="177" t="s">
        <v>35</v>
      </c>
      <c r="C13" s="168">
        <f>B.2!E64</f>
        <v>432895</v>
      </c>
      <c r="D13" s="167">
        <f>B.2!F64</f>
        <v>493175</v>
      </c>
      <c r="E13" s="167">
        <f>B.2!G64</f>
        <v>633804</v>
      </c>
      <c r="F13" s="168">
        <f>B.2!H64</f>
        <v>595402</v>
      </c>
      <c r="G13" s="167">
        <f>B.2!I64</f>
        <v>507402</v>
      </c>
      <c r="H13" s="169">
        <f>B.2!J64</f>
        <v>507516</v>
      </c>
      <c r="I13" s="167">
        <f>B.2!K64</f>
        <v>601861</v>
      </c>
      <c r="J13" s="167">
        <f>B.2!L64</f>
        <v>615131.37199999997</v>
      </c>
      <c r="K13" s="169">
        <f>B.2!M64</f>
        <v>642228</v>
      </c>
    </row>
    <row r="14" spans="1:11" s="18" customFormat="1" ht="12.75" customHeight="1">
      <c r="A14" s="67"/>
      <c r="B14" s="111" t="s">
        <v>36</v>
      </c>
      <c r="C14" s="148">
        <f>B.2!E72</f>
        <v>2737039</v>
      </c>
      <c r="D14" s="149">
        <f>B.2!F72</f>
        <v>2572101</v>
      </c>
      <c r="E14" s="149">
        <f>B.2!G72</f>
        <v>2852517</v>
      </c>
      <c r="F14" s="148">
        <f>B.2!H72</f>
        <v>2917802.7501161001</v>
      </c>
      <c r="G14" s="149">
        <f>B.2!I72</f>
        <v>2893950.7501161001</v>
      </c>
      <c r="H14" s="150">
        <f>B.2!J72</f>
        <v>2901632</v>
      </c>
      <c r="I14" s="149">
        <f>B.2!K72</f>
        <v>2858070.6591180144</v>
      </c>
      <c r="J14" s="149">
        <f>B.2!L72</f>
        <v>3045753.3146668589</v>
      </c>
      <c r="K14" s="150">
        <f>B.2!M72</f>
        <v>3238236</v>
      </c>
    </row>
    <row r="15" spans="1:11" s="18" customFormat="1" ht="12.75" customHeight="1">
      <c r="A15" s="67"/>
      <c r="B15" s="111" t="s">
        <v>37</v>
      </c>
      <c r="C15" s="151">
        <f>B.2!E73</f>
        <v>3140838</v>
      </c>
      <c r="D15" s="152">
        <f>B.2!F73</f>
        <v>3181573</v>
      </c>
      <c r="E15" s="152">
        <f>B.2!G73</f>
        <v>3378233</v>
      </c>
      <c r="F15" s="151">
        <f>B.2!H73</f>
        <v>2590825.9210000001</v>
      </c>
      <c r="G15" s="152">
        <f>B.2!I73</f>
        <v>2794960.9369999999</v>
      </c>
      <c r="H15" s="153">
        <f>B.2!J73</f>
        <v>2881630.2711</v>
      </c>
      <c r="I15" s="152">
        <f>B.2!K73</f>
        <v>2872329.5566317397</v>
      </c>
      <c r="J15" s="152">
        <f>B.2!L73</f>
        <v>2885809.571957401</v>
      </c>
      <c r="K15" s="153">
        <f>B.2!M73</f>
        <v>3004667</v>
      </c>
    </row>
    <row r="16" spans="1:11" s="30" customFormat="1" ht="12.75" customHeight="1">
      <c r="A16" s="23"/>
      <c r="B16" s="127" t="s">
        <v>38</v>
      </c>
      <c r="C16" s="163">
        <f>SUM(C17:C23)</f>
        <v>3517161.65</v>
      </c>
      <c r="D16" s="163">
        <f t="shared" ref="D16:K16" si="2">SUM(D17:D23)</f>
        <v>3217958.0979499999</v>
      </c>
      <c r="E16" s="163">
        <f t="shared" si="2"/>
        <v>3868514</v>
      </c>
      <c r="F16" s="164">
        <f t="shared" si="2"/>
        <v>4627086.8151371274</v>
      </c>
      <c r="G16" s="163">
        <f t="shared" si="2"/>
        <v>4822355.2673521871</v>
      </c>
      <c r="H16" s="165">
        <f t="shared" si="2"/>
        <v>4876164.5999999996</v>
      </c>
      <c r="I16" s="163">
        <f t="shared" si="2"/>
        <v>4602545.7321843319</v>
      </c>
      <c r="J16" s="163">
        <f t="shared" si="2"/>
        <v>4333049.773930219</v>
      </c>
      <c r="K16" s="163">
        <f t="shared" si="2"/>
        <v>4469175.4000000004</v>
      </c>
    </row>
    <row r="17" spans="1:11" s="18" customFormat="1" ht="12.75" customHeight="1">
      <c r="A17" s="67"/>
      <c r="B17" s="177" t="s">
        <v>39</v>
      </c>
      <c r="C17" s="170">
        <f>B.2!E78</f>
        <v>2590582</v>
      </c>
      <c r="D17" s="171">
        <f>B.2!F78</f>
        <v>2519909</v>
      </c>
      <c r="E17" s="171">
        <f>B.2!G78</f>
        <v>3123870</v>
      </c>
      <c r="F17" s="170">
        <f>B.2!H78</f>
        <v>3581718.2310000001</v>
      </c>
      <c r="G17" s="171">
        <f>B.2!I78</f>
        <v>3741374.99</v>
      </c>
      <c r="H17" s="172">
        <f>B.2!J78</f>
        <v>3849699.5</v>
      </c>
      <c r="I17" s="171">
        <f>B.2!K78</f>
        <v>3521689.7164310394</v>
      </c>
      <c r="J17" s="171">
        <f>B.2!L78</f>
        <v>3254825.1848221496</v>
      </c>
      <c r="K17" s="172">
        <f>B.2!M78</f>
        <v>3356780</v>
      </c>
    </row>
    <row r="18" spans="1:11" s="18" customFormat="1" ht="12.75" customHeight="1">
      <c r="A18" s="67"/>
      <c r="B18" s="111" t="s">
        <v>40</v>
      </c>
      <c r="C18" s="148">
        <f>B.2!E81</f>
        <v>908664.65</v>
      </c>
      <c r="D18" s="149">
        <f>B.2!F81</f>
        <v>681377.09794999997</v>
      </c>
      <c r="E18" s="149">
        <f>B.2!G81</f>
        <v>717047</v>
      </c>
      <c r="F18" s="148">
        <f>B.2!H81</f>
        <v>996939.67878494004</v>
      </c>
      <c r="G18" s="149">
        <f>B.2!I81</f>
        <v>1027386.372</v>
      </c>
      <c r="H18" s="150">
        <f>B.2!J81</f>
        <v>983407.1</v>
      </c>
      <c r="I18" s="149">
        <f>B.2!K81</f>
        <v>1062309.0151334959</v>
      </c>
      <c r="J18" s="149">
        <f>B.2!L81</f>
        <v>1058531.6883523252</v>
      </c>
      <c r="K18" s="150">
        <f>B.2!M81</f>
        <v>1091577.3999999999</v>
      </c>
    </row>
    <row r="19" spans="1:11" s="18" customFormat="1" ht="12.75" customHeight="1">
      <c r="A19" s="67"/>
      <c r="B19" s="111" t="s">
        <v>41</v>
      </c>
      <c r="C19" s="148">
        <f>B.2!E84</f>
        <v>2080</v>
      </c>
      <c r="D19" s="149">
        <f>B.2!F84</f>
        <v>596</v>
      </c>
      <c r="E19" s="149">
        <f>B.2!G84</f>
        <v>160</v>
      </c>
      <c r="F19" s="148">
        <f>B.2!H84</f>
        <v>0</v>
      </c>
      <c r="G19" s="149">
        <f>B.2!I84</f>
        <v>350</v>
      </c>
      <c r="H19" s="150">
        <f>B.2!J84</f>
        <v>440</v>
      </c>
      <c r="I19" s="149">
        <f>B.2!K84</f>
        <v>599.5</v>
      </c>
      <c r="J19" s="149">
        <f>B.2!L84</f>
        <v>676</v>
      </c>
      <c r="K19" s="150">
        <f>B.2!M84</f>
        <v>714</v>
      </c>
    </row>
    <row r="20" spans="1:11" s="18" customFormat="1" ht="12.75" customHeight="1">
      <c r="A20" s="67"/>
      <c r="B20" s="111" t="s">
        <v>42</v>
      </c>
      <c r="C20" s="148">
        <f>B.2!E85</f>
        <v>0</v>
      </c>
      <c r="D20" s="149">
        <f>B.2!F85</f>
        <v>0</v>
      </c>
      <c r="E20" s="149">
        <f>B.2!G85</f>
        <v>0</v>
      </c>
      <c r="F20" s="148">
        <f>B.2!H85</f>
        <v>0</v>
      </c>
      <c r="G20" s="149">
        <f>B.2!I85</f>
        <v>0</v>
      </c>
      <c r="H20" s="150">
        <f>B.2!J85</f>
        <v>0</v>
      </c>
      <c r="I20" s="149">
        <f>B.2!K85</f>
        <v>0</v>
      </c>
      <c r="J20" s="149">
        <f>B.2!L85</f>
        <v>0</v>
      </c>
      <c r="K20" s="150">
        <f>B.2!M85</f>
        <v>0</v>
      </c>
    </row>
    <row r="21" spans="1:11" s="18" customFormat="1" ht="12.75" customHeight="1">
      <c r="A21" s="67"/>
      <c r="B21" s="111" t="s">
        <v>43</v>
      </c>
      <c r="C21" s="148">
        <f>B.2!E86</f>
        <v>4136</v>
      </c>
      <c r="D21" s="149">
        <f>B.2!F86</f>
        <v>6095</v>
      </c>
      <c r="E21" s="149">
        <f>B.2!G86</f>
        <v>15238</v>
      </c>
      <c r="F21" s="148">
        <f>B.2!H86</f>
        <v>31285</v>
      </c>
      <c r="G21" s="149">
        <f>B.2!I86</f>
        <v>30700</v>
      </c>
      <c r="H21" s="150">
        <f>B.2!J86</f>
        <v>21854</v>
      </c>
      <c r="I21" s="149">
        <f>B.2!K86</f>
        <v>0.2999999999992724</v>
      </c>
      <c r="J21" s="149">
        <f>B.2!L86</f>
        <v>0.23649999999906868</v>
      </c>
      <c r="K21" s="150">
        <f>B.2!M86</f>
        <v>0</v>
      </c>
    </row>
    <row r="22" spans="1:11" s="18" customFormat="1" ht="12.75" customHeight="1">
      <c r="A22" s="67"/>
      <c r="B22" s="111" t="s">
        <v>44</v>
      </c>
      <c r="C22" s="148">
        <f>B.2!E87</f>
        <v>0</v>
      </c>
      <c r="D22" s="149">
        <f>B.2!F87</f>
        <v>0</v>
      </c>
      <c r="E22" s="149">
        <f>B.2!G87</f>
        <v>0</v>
      </c>
      <c r="F22" s="148">
        <f>B.2!H87</f>
        <v>0</v>
      </c>
      <c r="G22" s="149">
        <f>B.2!I87</f>
        <v>0</v>
      </c>
      <c r="H22" s="150">
        <f>B.2!J87</f>
        <v>0</v>
      </c>
      <c r="I22" s="149">
        <f>B.2!K87</f>
        <v>0</v>
      </c>
      <c r="J22" s="149">
        <f>B.2!L87</f>
        <v>0</v>
      </c>
      <c r="K22" s="150">
        <f>B.2!M87</f>
        <v>0</v>
      </c>
    </row>
    <row r="23" spans="1:11" s="18" customFormat="1" ht="12.75" customHeight="1">
      <c r="A23" s="61"/>
      <c r="B23" s="177" t="s">
        <v>45</v>
      </c>
      <c r="C23" s="175">
        <f>B.2!E88</f>
        <v>11699</v>
      </c>
      <c r="D23" s="174">
        <f>B.2!F88</f>
        <v>9981</v>
      </c>
      <c r="E23" s="174">
        <f>B.2!G88</f>
        <v>12199</v>
      </c>
      <c r="F23" s="175">
        <f>B.2!H88</f>
        <v>17143.905352187499</v>
      </c>
      <c r="G23" s="174">
        <f>B.2!I88</f>
        <v>22543.905352187499</v>
      </c>
      <c r="H23" s="176">
        <f>B.2!J88</f>
        <v>20764</v>
      </c>
      <c r="I23" s="174">
        <f>B.2!K88</f>
        <v>17947.200619796873</v>
      </c>
      <c r="J23" s="174">
        <f>B.2!L88</f>
        <v>19016.664255745094</v>
      </c>
      <c r="K23" s="176">
        <f>B.2!M88</f>
        <v>20104</v>
      </c>
    </row>
    <row r="24" spans="1:11" s="18" customFormat="1" ht="12.75" customHeight="1">
      <c r="A24" s="67"/>
      <c r="B24" s="127" t="s">
        <v>46</v>
      </c>
      <c r="C24" s="163">
        <f>B.2!E90</f>
        <v>74853</v>
      </c>
      <c r="D24" s="163">
        <f>B.2!F90</f>
        <v>22819</v>
      </c>
      <c r="E24" s="163">
        <f>B.2!G90</f>
        <v>91469</v>
      </c>
      <c r="F24" s="164">
        <f>B.2!H90</f>
        <v>20000</v>
      </c>
      <c r="G24" s="163">
        <f>B.2!I90</f>
        <v>20067</v>
      </c>
      <c r="H24" s="165">
        <f>B.2!J90</f>
        <v>20100.900000000001</v>
      </c>
      <c r="I24" s="163">
        <f>B.2!K90</f>
        <v>0</v>
      </c>
      <c r="J24" s="163">
        <f>B.2!L90</f>
        <v>0</v>
      </c>
      <c r="K24" s="163">
        <f>B.2!M90</f>
        <v>0</v>
      </c>
    </row>
    <row r="25" spans="1:11" s="18" customFormat="1" ht="5.0999999999999996" customHeight="1">
      <c r="A25" s="67"/>
      <c r="B25" s="124" t="s">
        <v>47</v>
      </c>
      <c r="C25" s="138"/>
      <c r="D25" s="138"/>
      <c r="E25" s="138"/>
      <c r="F25" s="139"/>
      <c r="G25" s="138"/>
      <c r="H25" s="140"/>
      <c r="I25" s="138"/>
      <c r="J25" s="138"/>
      <c r="K25" s="138"/>
    </row>
    <row r="26" spans="1:11" s="18" customFormat="1" ht="12.75" customHeight="1">
      <c r="A26" s="141"/>
      <c r="B26" s="142" t="s">
        <v>48</v>
      </c>
      <c r="C26" s="100">
        <f>+C4+C8+C16+C24</f>
        <v>60073101.899999999</v>
      </c>
      <c r="D26" s="100">
        <f t="shared" ref="D26:K26" si="3">+D4+D8+D16+D24</f>
        <v>60749059.297260001</v>
      </c>
      <c r="E26" s="100">
        <f t="shared" si="3"/>
        <v>65168277.600000001</v>
      </c>
      <c r="F26" s="101">
        <f t="shared" si="3"/>
        <v>69590934.396851063</v>
      </c>
      <c r="G26" s="100">
        <f t="shared" si="3"/>
        <v>69988907.361592948</v>
      </c>
      <c r="H26" s="102">
        <f t="shared" si="3"/>
        <v>69249762.781100005</v>
      </c>
      <c r="I26" s="100">
        <f t="shared" si="3"/>
        <v>74462061.76053001</v>
      </c>
      <c r="J26" s="100">
        <f t="shared" si="3"/>
        <v>78446551.576035857</v>
      </c>
      <c r="K26" s="100">
        <f t="shared" si="3"/>
        <v>83667274.237139434</v>
      </c>
    </row>
    <row r="27" spans="1:11" s="18" customFormat="1"/>
    <row r="28" spans="1:11" s="18" customFormat="1">
      <c r="B28" s="111"/>
    </row>
    <row r="29" spans="1:11" s="18" customFormat="1"/>
    <row r="30" spans="1:11" s="18" customFormat="1"/>
    <row r="31" spans="1:11" s="18" customFormat="1"/>
    <row r="32" spans="1:11" s="18" customFormat="1"/>
    <row r="33" s="18" customFormat="1"/>
    <row r="34" s="18" customFormat="1"/>
    <row r="35" s="18" customFormat="1"/>
    <row r="36" s="18" customFormat="1"/>
    <row r="37" s="18" customFormat="1"/>
    <row r="38" s="18" customFormat="1"/>
    <row r="39" s="18" customFormat="1"/>
    <row r="40" s="18" customFormat="1"/>
    <row r="41" s="18" customFormat="1"/>
    <row r="42" s="18" customFormat="1"/>
    <row r="43" s="18" customFormat="1"/>
    <row r="44" s="18" customFormat="1"/>
    <row r="45" s="18" customFormat="1"/>
    <row r="46" s="18" customFormat="1"/>
    <row r="47" s="18" customFormat="1"/>
    <row r="48" s="18" customFormat="1"/>
    <row r="49" s="18" customFormat="1"/>
    <row r="50" s="18" customFormat="1"/>
    <row r="51" s="18" customFormat="1"/>
    <row r="52" s="18" customFormat="1"/>
    <row r="53" s="18" customFormat="1"/>
    <row r="54" s="18" customFormat="1"/>
    <row r="55" s="18" customFormat="1"/>
    <row r="56" s="18" customFormat="1"/>
    <row r="57" s="18" customFormat="1"/>
    <row r="58" s="18" customFormat="1"/>
    <row r="59" s="18" customFormat="1"/>
    <row r="60" s="18" customFormat="1"/>
    <row r="61" s="18" customFormat="1"/>
    <row r="62" s="18" customFormat="1"/>
    <row r="63" s="18" customFormat="1"/>
    <row r="64" s="18" customFormat="1"/>
    <row r="65" s="18" customFormat="1"/>
    <row r="66" s="18" customFormat="1"/>
    <row r="67" s="18" customFormat="1"/>
    <row r="68" s="18" customFormat="1"/>
    <row r="69" s="18" customFormat="1"/>
    <row r="70" s="18" customFormat="1"/>
    <row r="71" s="18" customFormat="1"/>
    <row r="72" s="18" customFormat="1"/>
    <row r="73" s="18" customFormat="1"/>
    <row r="74" s="18" customFormat="1"/>
    <row r="75" s="18" customFormat="1"/>
    <row r="76" s="18" customFormat="1"/>
    <row r="77" s="18" customFormat="1"/>
    <row r="78" s="18" customFormat="1"/>
    <row r="79" s="18" customFormat="1"/>
    <row r="80" s="18" customFormat="1"/>
    <row r="81" s="18" customFormat="1"/>
    <row r="82" s="18" customFormat="1"/>
    <row r="83" s="18" customFormat="1"/>
    <row r="84" s="18" customFormat="1"/>
    <row r="85" s="18" customFormat="1"/>
    <row r="86" s="18" customFormat="1"/>
    <row r="87" s="18" customFormat="1"/>
    <row r="88" s="18" customFormat="1"/>
    <row r="89" s="18" customFormat="1"/>
    <row r="90" s="18" customFormat="1"/>
    <row r="91" s="18" customFormat="1"/>
    <row r="92" s="18" customFormat="1"/>
    <row r="93" s="18" customFormat="1"/>
    <row r="94" s="18" customFormat="1"/>
    <row r="95" s="18" customFormat="1"/>
    <row r="96" s="18" customFormat="1"/>
    <row r="97" s="18" customFormat="1"/>
    <row r="98" s="18" customFormat="1"/>
    <row r="99" s="18" customFormat="1"/>
    <row r="100" s="18" customFormat="1"/>
    <row r="101" s="18" customFormat="1"/>
    <row r="102" s="18" customFormat="1"/>
    <row r="103" s="18" customFormat="1"/>
    <row r="104" s="18" customFormat="1"/>
    <row r="105" s="18" customFormat="1"/>
    <row r="106" s="18" customFormat="1"/>
    <row r="107" s="18" customFormat="1"/>
    <row r="108" s="18" customFormat="1"/>
    <row r="109" s="18" customFormat="1"/>
    <row r="110" s="18" customFormat="1"/>
    <row r="111" s="18" customFormat="1"/>
    <row r="112" s="18" customFormat="1"/>
    <row r="113" s="18" customFormat="1"/>
    <row r="114" s="18" customFormat="1"/>
    <row r="115" s="18" customFormat="1"/>
    <row r="116" s="18" customFormat="1"/>
    <row r="117" s="18" customFormat="1"/>
    <row r="118" s="18" customFormat="1"/>
    <row r="119" s="18" customFormat="1"/>
    <row r="120" s="18" customFormat="1"/>
    <row r="121" s="18" customFormat="1"/>
    <row r="122" s="18" customFormat="1"/>
    <row r="123" s="18" customFormat="1"/>
    <row r="124" s="18" customFormat="1"/>
    <row r="125" s="18" customFormat="1"/>
    <row r="126" s="18" customFormat="1"/>
    <row r="127" s="18" customFormat="1"/>
    <row r="128" s="18" customFormat="1"/>
    <row r="129" s="18" customFormat="1"/>
    <row r="130" s="18" customFormat="1"/>
    <row r="131" s="18" customFormat="1"/>
    <row r="132" s="18" customFormat="1"/>
    <row r="133" s="18" customFormat="1"/>
    <row r="134" s="18" customFormat="1"/>
    <row r="135" s="18" customFormat="1"/>
    <row r="136" s="18" customFormat="1"/>
    <row r="137" s="18" customFormat="1"/>
    <row r="138" s="18" customFormat="1"/>
    <row r="139" s="18" customFormat="1"/>
    <row r="140" s="18" customFormat="1"/>
    <row r="141" s="18" customFormat="1"/>
    <row r="142" s="18" customFormat="1"/>
    <row r="143" s="18" customFormat="1"/>
    <row r="144" s="18" customFormat="1"/>
    <row r="145" s="18" customFormat="1"/>
    <row r="146" s="18" customFormat="1"/>
    <row r="147" s="18" customFormat="1"/>
    <row r="148" s="18" customFormat="1"/>
    <row r="149" s="18" customFormat="1"/>
    <row r="150" s="18" customFormat="1"/>
    <row r="151" s="18" customFormat="1"/>
    <row r="152" s="18" customFormat="1"/>
    <row r="153" s="18" customFormat="1"/>
    <row r="154" s="18" customFormat="1"/>
    <row r="155" s="18" customFormat="1"/>
    <row r="156" s="18" customFormat="1"/>
    <row r="157" s="18" customFormat="1"/>
    <row r="158" s="18" customFormat="1"/>
    <row r="159" s="18" customFormat="1"/>
    <row r="160" s="18" customFormat="1"/>
    <row r="161" s="18" customFormat="1"/>
    <row r="162" s="18" customFormat="1"/>
    <row r="163" s="18" customFormat="1"/>
    <row r="164" s="18" customFormat="1"/>
    <row r="165" s="18" customFormat="1"/>
    <row r="166" s="18" customFormat="1"/>
    <row r="167" s="18" customFormat="1"/>
    <row r="168" s="18" customFormat="1"/>
    <row r="169" s="18" customFormat="1"/>
    <row r="170" s="18" customFormat="1"/>
    <row r="171" s="18" customFormat="1"/>
    <row r="172" s="18" customFormat="1"/>
    <row r="173" s="18" customFormat="1"/>
    <row r="174" s="18" customFormat="1"/>
    <row r="175" s="18" customFormat="1"/>
    <row r="176" s="18" customFormat="1"/>
    <row r="177" s="18" customFormat="1"/>
    <row r="178" s="18" customFormat="1"/>
    <row r="179" s="18" customFormat="1"/>
    <row r="180" s="18" customFormat="1"/>
    <row r="181" s="18" customFormat="1"/>
    <row r="182" s="18" customFormat="1"/>
    <row r="183" s="18" customFormat="1"/>
    <row r="184" s="18" customFormat="1"/>
    <row r="185" s="18" customFormat="1"/>
    <row r="186" s="18" customFormat="1"/>
    <row r="187" s="18" customFormat="1"/>
    <row r="188" s="18" customFormat="1"/>
    <row r="189" s="18" customFormat="1"/>
    <row r="190" s="18" customFormat="1"/>
    <row r="191" s="18" customFormat="1"/>
    <row r="192" s="18" customFormat="1"/>
    <row r="193" s="18" customFormat="1"/>
    <row r="194" s="18" customFormat="1"/>
    <row r="195" s="18" customFormat="1"/>
    <row r="196" s="18" customFormat="1"/>
    <row r="197" s="18" customFormat="1"/>
    <row r="198" s="18" customFormat="1"/>
    <row r="199" s="18" customFormat="1"/>
    <row r="200" s="18" customFormat="1"/>
    <row r="201" s="18" customFormat="1"/>
    <row r="202" s="18" customFormat="1"/>
    <row r="203" s="18" customFormat="1"/>
    <row r="204" s="18" customFormat="1"/>
    <row r="205" s="18" customFormat="1"/>
    <row r="206" s="18" customFormat="1"/>
    <row r="207" s="18" customFormat="1"/>
    <row r="208" s="18" customFormat="1"/>
    <row r="209" s="18" customFormat="1"/>
    <row r="210" s="18" customFormat="1"/>
    <row r="211" s="18" customFormat="1"/>
    <row r="212" s="18" customFormat="1"/>
    <row r="213" s="18" customFormat="1"/>
    <row r="214" s="18" customFormat="1"/>
    <row r="215" s="18" customFormat="1"/>
    <row r="216" s="18" customFormat="1"/>
    <row r="217" s="18" customFormat="1"/>
    <row r="218" s="18" customFormat="1"/>
    <row r="219" s="18" customFormat="1"/>
    <row r="220" s="18" customFormat="1"/>
    <row r="221" s="18" customFormat="1"/>
    <row r="222" s="18" customFormat="1"/>
    <row r="223" s="18" customFormat="1"/>
    <row r="224" s="18" customFormat="1"/>
    <row r="225" s="18" customFormat="1"/>
    <row r="226" s="18" customFormat="1"/>
    <row r="227" s="18" customFormat="1"/>
    <row r="228" s="18" customFormat="1"/>
    <row r="229" s="18" customFormat="1"/>
    <row r="230" s="18" customFormat="1"/>
    <row r="231" s="18" customFormat="1"/>
    <row r="232" s="18" customFormat="1"/>
    <row r="233" s="18" customFormat="1"/>
    <row r="234" s="18" customFormat="1"/>
    <row r="235" s="18" customFormat="1"/>
    <row r="236" s="18" customFormat="1"/>
    <row r="237" s="18" customFormat="1"/>
    <row r="238" s="18" customFormat="1"/>
    <row r="239" s="18" customFormat="1"/>
    <row r="240" s="18" customFormat="1"/>
    <row r="241" s="18" customFormat="1"/>
    <row r="242" s="18" customFormat="1"/>
    <row r="243" s="18" customFormat="1"/>
    <row r="244" s="18" customFormat="1"/>
    <row r="245" s="18" customFormat="1"/>
    <row r="246" s="18" customFormat="1"/>
    <row r="247" s="18" customFormat="1"/>
    <row r="248" s="18" customFormat="1"/>
    <row r="249" s="18" customFormat="1"/>
    <row r="250" s="18" customFormat="1"/>
    <row r="251" s="18" customFormat="1"/>
    <row r="252" s="18" customFormat="1"/>
    <row r="253" s="18" customFormat="1"/>
    <row r="254" s="18" customFormat="1"/>
  </sheetData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0">
    <tabColor theme="3" tint="0.59999389629810485"/>
  </sheetPr>
  <dimension ref="A1:P248"/>
  <sheetViews>
    <sheetView showGridLines="0" zoomScaleNormal="100" workbookViewId="0" xr3:uid="{51F8DEE0-4D01-5F28-A812-FC0BD7CAC4A5}"/>
  </sheetViews>
  <sheetFormatPr defaultRowHeight="12.75"/>
  <cols>
    <col min="1" max="1" width="0.85546875" style="105" customWidth="1"/>
    <col min="2" max="2" width="53.85546875" style="105" customWidth="1"/>
    <col min="3" max="4" width="0.85546875" style="105" customWidth="1"/>
    <col min="5" max="13" width="10.7109375" style="105" customWidth="1"/>
    <col min="14" max="15" width="0.85546875" style="105" customWidth="1"/>
    <col min="16" max="16384" width="9.140625" style="105"/>
  </cols>
  <sheetData>
    <row r="1" spans="1:15" s="6" customFormat="1" ht="15.75" customHeight="1">
      <c r="A1" s="1" t="str">
        <f>"Table B.1: Specification of receipts: "&amp;PROPER('[1]Expenditure Sum'!$B$5)</f>
        <v>Table B.1: Specification of receipts: Eastern Cape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5"/>
      <c r="O1" s="5"/>
    </row>
    <row r="2" spans="1:15" s="18" customFormat="1" ht="25.5">
      <c r="A2" s="7"/>
      <c r="B2" s="8"/>
      <c r="C2" s="9" t="s">
        <v>47</v>
      </c>
      <c r="D2" s="9" t="s">
        <v>47</v>
      </c>
      <c r="E2" s="10" t="s">
        <v>0</v>
      </c>
      <c r="F2" s="11"/>
      <c r="G2" s="11"/>
      <c r="H2" s="12" t="s">
        <v>1</v>
      </c>
      <c r="I2" s="13" t="s">
        <v>2</v>
      </c>
      <c r="J2" s="14" t="s">
        <v>3</v>
      </c>
      <c r="K2" s="15" t="s">
        <v>4</v>
      </c>
      <c r="L2" s="16"/>
      <c r="M2" s="16"/>
      <c r="N2" s="17" t="s">
        <v>47</v>
      </c>
      <c r="O2" s="17" t="s">
        <v>47</v>
      </c>
    </row>
    <row r="3" spans="1:15" s="18" customFormat="1">
      <c r="A3" s="19"/>
      <c r="B3" s="181" t="s">
        <v>5</v>
      </c>
      <c r="C3" s="182"/>
      <c r="D3" s="182"/>
      <c r="E3" s="21" t="s">
        <v>6</v>
      </c>
      <c r="F3" s="21" t="s">
        <v>7</v>
      </c>
      <c r="G3" s="21" t="s">
        <v>8</v>
      </c>
      <c r="H3" s="178" t="s">
        <v>9</v>
      </c>
      <c r="I3" s="179"/>
      <c r="J3" s="180"/>
      <c r="K3" s="21" t="s">
        <v>10</v>
      </c>
      <c r="L3" s="21" t="s">
        <v>11</v>
      </c>
      <c r="M3" s="21" t="s">
        <v>12</v>
      </c>
      <c r="N3" s="22" t="s">
        <v>47</v>
      </c>
      <c r="O3" s="22" t="s">
        <v>47</v>
      </c>
    </row>
    <row r="4" spans="1:15" s="30" customFormat="1">
      <c r="A4" s="23"/>
      <c r="B4" s="24" t="s">
        <v>14</v>
      </c>
      <c r="C4" s="25" t="s">
        <v>47</v>
      </c>
      <c r="D4" s="25" t="s">
        <v>47</v>
      </c>
      <c r="E4" s="26">
        <f>SUM(E5:E8)</f>
        <v>534163</v>
      </c>
      <c r="F4" s="26">
        <f t="shared" ref="F4:M4" si="0">SUM(F5:F8)</f>
        <v>618064</v>
      </c>
      <c r="G4" s="26">
        <f t="shared" si="0"/>
        <v>680017</v>
      </c>
      <c r="H4" s="27">
        <f t="shared" si="0"/>
        <v>769616</v>
      </c>
      <c r="I4" s="26">
        <f t="shared" si="0"/>
        <v>953316</v>
      </c>
      <c r="J4" s="28">
        <f t="shared" si="0"/>
        <v>924488</v>
      </c>
      <c r="K4" s="26">
        <f t="shared" si="0"/>
        <v>954336</v>
      </c>
      <c r="L4" s="26">
        <f t="shared" si="0"/>
        <v>1015868</v>
      </c>
      <c r="M4" s="26">
        <f t="shared" si="0"/>
        <v>1081612</v>
      </c>
      <c r="N4" s="29" t="s">
        <v>47</v>
      </c>
      <c r="O4" s="29" t="s">
        <v>47</v>
      </c>
    </row>
    <row r="5" spans="1:15" s="18" customFormat="1">
      <c r="B5" s="31" t="s">
        <v>15</v>
      </c>
      <c r="C5" s="32" t="s">
        <v>47</v>
      </c>
      <c r="D5" s="33" t="s">
        <v>47</v>
      </c>
      <c r="E5" s="34">
        <f>'[1]Own Source Receipts'!C10</f>
        <v>100054</v>
      </c>
      <c r="F5" s="34">
        <f>'[1]Own Source Receipts'!D10</f>
        <v>135894</v>
      </c>
      <c r="G5" s="34">
        <f>'[1]Own Source Receipts'!E10</f>
        <v>150632</v>
      </c>
      <c r="H5" s="35">
        <f>'[1]Own Source Receipts'!F10</f>
        <v>155299</v>
      </c>
      <c r="I5" s="34">
        <f>'[1]Own Source Receipts'!G10</f>
        <v>191859</v>
      </c>
      <c r="J5" s="36">
        <f>'[1]Own Source Receipts'!H10</f>
        <v>186679</v>
      </c>
      <c r="K5" s="34">
        <f>'[1]Own Source Receipts'!I10</f>
        <v>170052</v>
      </c>
      <c r="L5" s="34">
        <f>'[1]Own Source Receipts'!J10</f>
        <v>186207</v>
      </c>
      <c r="M5" s="34">
        <f>'[1]Own Source Receipts'!K10</f>
        <v>203897</v>
      </c>
      <c r="N5" s="37" t="s">
        <v>47</v>
      </c>
      <c r="O5" s="38" t="s">
        <v>47</v>
      </c>
    </row>
    <row r="6" spans="1:15" s="18" customFormat="1">
      <c r="B6" s="31" t="s">
        <v>16</v>
      </c>
      <c r="C6" s="39" t="s">
        <v>47</v>
      </c>
      <c r="D6" s="40" t="s">
        <v>47</v>
      </c>
      <c r="E6" s="41">
        <f>'[1]Own Source Receipts'!C11</f>
        <v>17872</v>
      </c>
      <c r="F6" s="41">
        <f>'[1]Own Source Receipts'!D11</f>
        <v>7634</v>
      </c>
      <c r="G6" s="41">
        <f>'[1]Own Source Receipts'!E11</f>
        <v>9294</v>
      </c>
      <c r="H6" s="42">
        <f>'[1]Own Source Receipts'!F11</f>
        <v>9223</v>
      </c>
      <c r="I6" s="41">
        <f>'[1]Own Source Receipts'!G11</f>
        <v>9223</v>
      </c>
      <c r="J6" s="43">
        <f>'[1]Own Source Receipts'!H11</f>
        <v>9620</v>
      </c>
      <c r="K6" s="41">
        <f>'[1]Own Source Receipts'!I11</f>
        <v>10099</v>
      </c>
      <c r="L6" s="41">
        <f>'[1]Own Source Receipts'!J11</f>
        <v>11059</v>
      </c>
      <c r="M6" s="41">
        <f>'[1]Own Source Receipts'!K11</f>
        <v>12109</v>
      </c>
      <c r="N6" s="44" t="s">
        <v>47</v>
      </c>
      <c r="O6" s="45" t="s">
        <v>47</v>
      </c>
    </row>
    <row r="7" spans="1:15" s="18" customFormat="1">
      <c r="B7" s="31" t="s">
        <v>17</v>
      </c>
      <c r="C7" s="39" t="s">
        <v>47</v>
      </c>
      <c r="D7" s="40" t="s">
        <v>47</v>
      </c>
      <c r="E7" s="41">
        <f>'[1]Own Source Receipts'!C12</f>
        <v>5558</v>
      </c>
      <c r="F7" s="41">
        <f>'[1]Own Source Receipts'!D12</f>
        <v>17562</v>
      </c>
      <c r="G7" s="41">
        <f>'[1]Own Source Receipts'!E12</f>
        <v>24070</v>
      </c>
      <c r="H7" s="42">
        <f>'[1]Own Source Receipts'!F12</f>
        <v>14868</v>
      </c>
      <c r="I7" s="41">
        <f>'[1]Own Source Receipts'!G12</f>
        <v>24008</v>
      </c>
      <c r="J7" s="43">
        <f>'[1]Own Source Receipts'!H12</f>
        <v>21558</v>
      </c>
      <c r="K7" s="41">
        <f>'[1]Own Source Receipts'!I12</f>
        <v>27230</v>
      </c>
      <c r="L7" s="41">
        <f>'[1]Own Source Receipts'!J12</f>
        <v>29817</v>
      </c>
      <c r="M7" s="41">
        <f>'[1]Own Source Receipts'!K12</f>
        <v>32650</v>
      </c>
      <c r="N7" s="44" t="s">
        <v>47</v>
      </c>
      <c r="O7" s="45" t="s">
        <v>47</v>
      </c>
    </row>
    <row r="8" spans="1:15" s="18" customFormat="1">
      <c r="B8" s="31" t="s">
        <v>18</v>
      </c>
      <c r="C8" s="46" t="s">
        <v>47</v>
      </c>
      <c r="D8" s="47" t="s">
        <v>47</v>
      </c>
      <c r="E8" s="48">
        <f>'[1]Own Source Receipts'!C13</f>
        <v>410679</v>
      </c>
      <c r="F8" s="48">
        <f>'[1]Own Source Receipts'!D13</f>
        <v>456974</v>
      </c>
      <c r="G8" s="48">
        <f>'[1]Own Source Receipts'!E13</f>
        <v>496021</v>
      </c>
      <c r="H8" s="49">
        <f>'[1]Own Source Receipts'!F13</f>
        <v>590226</v>
      </c>
      <c r="I8" s="48">
        <f>'[1]Own Source Receipts'!G13</f>
        <v>728226</v>
      </c>
      <c r="J8" s="50">
        <f>'[1]Own Source Receipts'!H13</f>
        <v>706631</v>
      </c>
      <c r="K8" s="48">
        <f>'[1]Own Source Receipts'!I13</f>
        <v>746955</v>
      </c>
      <c r="L8" s="48">
        <f>'[1]Own Source Receipts'!J13</f>
        <v>788785</v>
      </c>
      <c r="M8" s="48">
        <f>'[1]Own Source Receipts'!K13</f>
        <v>832956</v>
      </c>
      <c r="N8" s="51" t="s">
        <v>47</v>
      </c>
      <c r="O8" s="52" t="s">
        <v>47</v>
      </c>
    </row>
    <row r="9" spans="1:15" s="30" customFormat="1">
      <c r="A9" s="23"/>
      <c r="B9" s="24" t="s">
        <v>19</v>
      </c>
      <c r="C9" s="25" t="s">
        <v>47</v>
      </c>
      <c r="D9" s="25" t="s">
        <v>47</v>
      </c>
      <c r="E9" s="26">
        <f>E10+E19</f>
        <v>207244</v>
      </c>
      <c r="F9" s="26">
        <f t="shared" ref="F9:M9" si="1">F10+F19</f>
        <v>240341</v>
      </c>
      <c r="G9" s="26">
        <f t="shared" si="1"/>
        <v>244085</v>
      </c>
      <c r="H9" s="27">
        <f t="shared" si="1"/>
        <v>266693.61300000001</v>
      </c>
      <c r="I9" s="26">
        <f t="shared" si="1"/>
        <v>488306.61300000001</v>
      </c>
      <c r="J9" s="28">
        <f t="shared" si="1"/>
        <v>480188.86900000001</v>
      </c>
      <c r="K9" s="26">
        <f t="shared" si="1"/>
        <v>393182.9</v>
      </c>
      <c r="L9" s="26">
        <f t="shared" si="1"/>
        <v>419085.36</v>
      </c>
      <c r="M9" s="26">
        <f t="shared" si="1"/>
        <v>447223</v>
      </c>
      <c r="N9" s="29" t="s">
        <v>47</v>
      </c>
      <c r="O9" s="29" t="s">
        <v>47</v>
      </c>
    </row>
    <row r="10" spans="1:15" s="30" customFormat="1">
      <c r="A10" s="53"/>
      <c r="B10" s="31" t="s">
        <v>49</v>
      </c>
      <c r="C10" s="54" t="s">
        <v>47</v>
      </c>
      <c r="D10" s="55" t="s">
        <v>47</v>
      </c>
      <c r="E10" s="56">
        <f>SUM(E11:E13)</f>
        <v>206809</v>
      </c>
      <c r="F10" s="56">
        <f t="shared" ref="F10:M10" si="2">SUM(F11:F13)</f>
        <v>239478</v>
      </c>
      <c r="G10" s="56">
        <f t="shared" si="2"/>
        <v>243692</v>
      </c>
      <c r="H10" s="57">
        <f t="shared" si="2"/>
        <v>266365.61300000001</v>
      </c>
      <c r="I10" s="56">
        <f t="shared" si="2"/>
        <v>487978.61300000001</v>
      </c>
      <c r="J10" s="58">
        <f t="shared" si="2"/>
        <v>479988.86900000001</v>
      </c>
      <c r="K10" s="56">
        <f t="shared" si="2"/>
        <v>392848.5</v>
      </c>
      <c r="L10" s="56">
        <f t="shared" si="2"/>
        <v>418731.36</v>
      </c>
      <c r="M10" s="56">
        <f t="shared" si="2"/>
        <v>446849</v>
      </c>
      <c r="N10" s="59" t="s">
        <v>47</v>
      </c>
      <c r="O10" s="60" t="s">
        <v>47</v>
      </c>
    </row>
    <row r="11" spans="1:15" s="18" customFormat="1">
      <c r="A11" s="61"/>
      <c r="B11" s="62" t="s">
        <v>50</v>
      </c>
      <c r="C11" s="63" t="s">
        <v>47</v>
      </c>
      <c r="D11" s="64" t="s">
        <v>47</v>
      </c>
      <c r="E11" s="34">
        <f>'[1]Own Source Receipts'!C16</f>
        <v>10851</v>
      </c>
      <c r="F11" s="34">
        <f>'[1]Own Source Receipts'!D16</f>
        <v>32020</v>
      </c>
      <c r="G11" s="34">
        <f>'[1]Own Source Receipts'!E16</f>
        <v>31052</v>
      </c>
      <c r="H11" s="35">
        <f>'[1]Own Source Receipts'!F16</f>
        <v>10684.612999999999</v>
      </c>
      <c r="I11" s="34">
        <f>'[1]Own Source Receipts'!G16</f>
        <v>10684.612999999999</v>
      </c>
      <c r="J11" s="36">
        <f>'[1]Own Source Receipts'!H16</f>
        <v>10648</v>
      </c>
      <c r="K11" s="34">
        <f>'[1]Own Source Receipts'!I16</f>
        <v>55985.5</v>
      </c>
      <c r="L11" s="34">
        <f>'[1]Own Source Receipts'!J16</f>
        <v>59796</v>
      </c>
      <c r="M11" s="34">
        <f>'[1]Own Source Receipts'!K16</f>
        <v>64202</v>
      </c>
      <c r="N11" s="65" t="s">
        <v>47</v>
      </c>
      <c r="O11" s="66" t="s">
        <v>47</v>
      </c>
    </row>
    <row r="12" spans="1:15" s="18" customFormat="1">
      <c r="A12" s="67"/>
      <c r="B12" s="62" t="s">
        <v>51</v>
      </c>
      <c r="C12" s="63" t="s">
        <v>47</v>
      </c>
      <c r="D12" s="63" t="s">
        <v>47</v>
      </c>
      <c r="E12" s="41">
        <f>'[1]Own Source Receipts'!C17</f>
        <v>19406</v>
      </c>
      <c r="F12" s="41">
        <f>'[1]Own Source Receipts'!D17</f>
        <v>17494</v>
      </c>
      <c r="G12" s="41">
        <f>'[1]Own Source Receipts'!E17</f>
        <v>23575</v>
      </c>
      <c r="H12" s="42">
        <f>'[1]Own Source Receipts'!F17</f>
        <v>23227</v>
      </c>
      <c r="I12" s="41">
        <f>'[1]Own Source Receipts'!G17</f>
        <v>23227</v>
      </c>
      <c r="J12" s="43">
        <f>'[1]Own Source Receipts'!H17</f>
        <v>29489</v>
      </c>
      <c r="K12" s="41">
        <f>'[1]Own Source Receipts'!I17</f>
        <v>24604</v>
      </c>
      <c r="L12" s="41">
        <f>'[1]Own Source Receipts'!J17</f>
        <v>26076</v>
      </c>
      <c r="M12" s="41">
        <f>'[1]Own Source Receipts'!K17</f>
        <v>27633</v>
      </c>
      <c r="N12" s="66" t="s">
        <v>47</v>
      </c>
      <c r="O12" s="66" t="s">
        <v>47</v>
      </c>
    </row>
    <row r="13" spans="1:15" s="18" customFormat="1">
      <c r="A13" s="67"/>
      <c r="B13" s="62" t="s">
        <v>52</v>
      </c>
      <c r="C13" s="63" t="s">
        <v>47</v>
      </c>
      <c r="D13" s="63" t="s">
        <v>47</v>
      </c>
      <c r="E13" s="41">
        <f>'[1]Own Source Receipts'!C18</f>
        <v>176552</v>
      </c>
      <c r="F13" s="41">
        <f>'[1]Own Source Receipts'!D18</f>
        <v>189964</v>
      </c>
      <c r="G13" s="41">
        <f>'[1]Own Source Receipts'!E18</f>
        <v>189065</v>
      </c>
      <c r="H13" s="42">
        <f>'[1]Own Source Receipts'!F18</f>
        <v>232454</v>
      </c>
      <c r="I13" s="41">
        <f>'[1]Own Source Receipts'!G18</f>
        <v>454067</v>
      </c>
      <c r="J13" s="43">
        <f>'[1]Own Source Receipts'!H18</f>
        <v>439851.86900000001</v>
      </c>
      <c r="K13" s="41">
        <f>'[1]Own Source Receipts'!I18</f>
        <v>312259</v>
      </c>
      <c r="L13" s="41">
        <f>'[1]Own Source Receipts'!J18</f>
        <v>332859.36</v>
      </c>
      <c r="M13" s="41">
        <f>'[1]Own Source Receipts'!K18</f>
        <v>355014</v>
      </c>
      <c r="N13" s="66" t="s">
        <v>47</v>
      </c>
      <c r="O13" s="66" t="s">
        <v>47</v>
      </c>
    </row>
    <row r="14" spans="1:15" s="18" customFormat="1" hidden="1">
      <c r="A14" s="61"/>
      <c r="B14" s="68" t="s">
        <v>53</v>
      </c>
      <c r="C14" s="69" t="s">
        <v>47</v>
      </c>
      <c r="D14" s="69" t="s">
        <v>47</v>
      </c>
      <c r="E14" s="48"/>
      <c r="F14" s="48"/>
      <c r="G14" s="48"/>
      <c r="H14" s="49"/>
      <c r="I14" s="48"/>
      <c r="J14" s="50"/>
      <c r="K14" s="48"/>
      <c r="L14" s="48"/>
      <c r="M14" s="48"/>
      <c r="N14" s="66" t="s">
        <v>47</v>
      </c>
      <c r="O14" s="66" t="s">
        <v>47</v>
      </c>
    </row>
    <row r="15" spans="1:15" s="18" customFormat="1" hidden="1">
      <c r="A15" s="67"/>
      <c r="B15" s="70"/>
      <c r="C15" s="71" t="s">
        <v>47</v>
      </c>
      <c r="D15" s="71" t="s">
        <v>47</v>
      </c>
      <c r="E15" s="35">
        <v>82790</v>
      </c>
      <c r="F15" s="34">
        <v>77801</v>
      </c>
      <c r="G15" s="34">
        <v>100079</v>
      </c>
      <c r="H15" s="35">
        <v>83420.820000000007</v>
      </c>
      <c r="I15" s="34">
        <v>83420.820000000007</v>
      </c>
      <c r="J15" s="36">
        <v>76900.027636111496</v>
      </c>
      <c r="K15" s="34">
        <v>88062.65</v>
      </c>
      <c r="L15" s="34">
        <v>91963.383900000015</v>
      </c>
      <c r="M15" s="36">
        <v>97190.514263539997</v>
      </c>
      <c r="N15" s="66" t="s">
        <v>47</v>
      </c>
      <c r="O15" s="66" t="s">
        <v>47</v>
      </c>
    </row>
    <row r="16" spans="1:15" s="18" customFormat="1" hidden="1">
      <c r="A16" s="67"/>
      <c r="B16" s="70"/>
      <c r="C16" s="71" t="s">
        <v>47</v>
      </c>
      <c r="D16" s="71" t="s">
        <v>47</v>
      </c>
      <c r="E16" s="42">
        <v>43299</v>
      </c>
      <c r="F16" s="41">
        <v>45954</v>
      </c>
      <c r="G16" s="41">
        <v>47270</v>
      </c>
      <c r="H16" s="42">
        <v>46270</v>
      </c>
      <c r="I16" s="41">
        <v>46270</v>
      </c>
      <c r="J16" s="43">
        <v>13837.3</v>
      </c>
      <c r="K16" s="41">
        <v>52674</v>
      </c>
      <c r="L16" s="41">
        <v>54100.756000000001</v>
      </c>
      <c r="M16" s="43">
        <v>56803</v>
      </c>
      <c r="N16" s="66" t="s">
        <v>47</v>
      </c>
      <c r="O16" s="66" t="s">
        <v>47</v>
      </c>
    </row>
    <row r="17" spans="1:16" s="18" customFormat="1" hidden="1">
      <c r="A17" s="67"/>
      <c r="B17" s="70"/>
      <c r="C17" s="71" t="s">
        <v>47</v>
      </c>
      <c r="D17" s="71" t="s">
        <v>47</v>
      </c>
      <c r="E17" s="42">
        <v>11188</v>
      </c>
      <c r="F17" s="41">
        <v>12832</v>
      </c>
      <c r="G17" s="41">
        <v>14307</v>
      </c>
      <c r="H17" s="42">
        <v>14756</v>
      </c>
      <c r="I17" s="41">
        <v>14948</v>
      </c>
      <c r="J17" s="43">
        <v>13797</v>
      </c>
      <c r="K17" s="41">
        <v>15065</v>
      </c>
      <c r="L17" s="41">
        <v>15463.224</v>
      </c>
      <c r="M17" s="43">
        <v>15866.2</v>
      </c>
      <c r="N17" s="66" t="s">
        <v>47</v>
      </c>
      <c r="O17" s="66" t="s">
        <v>47</v>
      </c>
    </row>
    <row r="18" spans="1:16" s="18" customFormat="1" hidden="1">
      <c r="A18" s="67"/>
      <c r="B18" s="70"/>
      <c r="C18" s="71" t="s">
        <v>47</v>
      </c>
      <c r="D18" s="71" t="s">
        <v>47</v>
      </c>
      <c r="E18" s="49">
        <v>727</v>
      </c>
      <c r="F18" s="48">
        <v>823</v>
      </c>
      <c r="G18" s="48">
        <v>589</v>
      </c>
      <c r="H18" s="49">
        <v>2675</v>
      </c>
      <c r="I18" s="48">
        <v>2675</v>
      </c>
      <c r="J18" s="50">
        <v>0</v>
      </c>
      <c r="K18" s="48">
        <v>819</v>
      </c>
      <c r="L18" s="48">
        <v>951</v>
      </c>
      <c r="M18" s="50">
        <v>1050.9459999999999</v>
      </c>
      <c r="N18" s="66" t="s">
        <v>47</v>
      </c>
      <c r="O18" s="66" t="s">
        <v>47</v>
      </c>
    </row>
    <row r="19" spans="1:16" s="18" customFormat="1">
      <c r="A19" s="72"/>
      <c r="B19" s="31" t="s">
        <v>54</v>
      </c>
      <c r="C19" s="39" t="s">
        <v>47</v>
      </c>
      <c r="D19" s="46" t="s">
        <v>47</v>
      </c>
      <c r="E19" s="56">
        <f>'[1]Own Source Receipts'!C24</f>
        <v>435</v>
      </c>
      <c r="F19" s="56">
        <f>'[1]Own Source Receipts'!D24</f>
        <v>863</v>
      </c>
      <c r="G19" s="56">
        <f>'[1]Own Source Receipts'!E24</f>
        <v>393</v>
      </c>
      <c r="H19" s="57">
        <f>'[1]Own Source Receipts'!F24</f>
        <v>328</v>
      </c>
      <c r="I19" s="56">
        <f>'[1]Own Source Receipts'!G24</f>
        <v>328</v>
      </c>
      <c r="J19" s="58">
        <f>'[1]Own Source Receipts'!H24</f>
        <v>200</v>
      </c>
      <c r="K19" s="56">
        <f>'[1]Own Source Receipts'!I24</f>
        <v>334.4</v>
      </c>
      <c r="L19" s="56">
        <f>'[1]Own Source Receipts'!J24</f>
        <v>354</v>
      </c>
      <c r="M19" s="56">
        <f>'[1]Own Source Receipts'!K24</f>
        <v>374</v>
      </c>
      <c r="N19" s="73" t="s">
        <v>47</v>
      </c>
      <c r="O19" s="66" t="s">
        <v>47</v>
      </c>
    </row>
    <row r="20" spans="1:16" s="18" customFormat="1" ht="6" customHeight="1">
      <c r="A20" s="72"/>
      <c r="B20" s="74" t="s">
        <v>47</v>
      </c>
      <c r="C20" s="46" t="s">
        <v>47</v>
      </c>
      <c r="D20" s="47" t="s">
        <v>47</v>
      </c>
      <c r="E20" s="75"/>
      <c r="F20" s="75"/>
      <c r="G20" s="75"/>
      <c r="H20" s="76"/>
      <c r="I20" s="75"/>
      <c r="J20" s="77"/>
      <c r="K20" s="75"/>
      <c r="L20" s="75"/>
      <c r="M20" s="75"/>
      <c r="N20" s="22" t="s">
        <v>47</v>
      </c>
      <c r="O20" s="73" t="s">
        <v>47</v>
      </c>
    </row>
    <row r="21" spans="1:16" s="18" customFormat="1">
      <c r="A21" s="30"/>
      <c r="B21" s="24" t="s">
        <v>55</v>
      </c>
      <c r="C21" s="25" t="s">
        <v>47</v>
      </c>
      <c r="D21" s="25" t="s">
        <v>47</v>
      </c>
      <c r="E21" s="26">
        <f>SUM(E22:E27)</f>
        <v>16362</v>
      </c>
      <c r="F21" s="26">
        <f t="shared" ref="F21:M21" si="3">SUM(F22:F27)</f>
        <v>2298</v>
      </c>
      <c r="G21" s="26">
        <f t="shared" si="3"/>
        <v>0</v>
      </c>
      <c r="H21" s="27">
        <f t="shared" si="3"/>
        <v>0</v>
      </c>
      <c r="I21" s="26">
        <f t="shared" si="3"/>
        <v>0</v>
      </c>
      <c r="J21" s="28">
        <f t="shared" si="3"/>
        <v>128</v>
      </c>
      <c r="K21" s="26">
        <f t="shared" si="3"/>
        <v>0</v>
      </c>
      <c r="L21" s="26">
        <f t="shared" si="3"/>
        <v>0</v>
      </c>
      <c r="M21" s="26">
        <f t="shared" si="3"/>
        <v>0</v>
      </c>
      <c r="N21" s="29" t="s">
        <v>47</v>
      </c>
      <c r="O21" s="29" t="s">
        <v>47</v>
      </c>
      <c r="P21" s="30"/>
    </row>
    <row r="22" spans="1:16" s="18" customFormat="1">
      <c r="B22" s="31" t="s">
        <v>56</v>
      </c>
      <c r="C22" s="32" t="s">
        <v>47</v>
      </c>
      <c r="D22" s="33" t="s">
        <v>47</v>
      </c>
      <c r="E22" s="34">
        <f>'[1]Own Source Receipts'!C26</f>
        <v>16112</v>
      </c>
      <c r="F22" s="34">
        <f>'[1]Own Source Receipts'!D26</f>
        <v>2223</v>
      </c>
      <c r="G22" s="34">
        <f>'[1]Own Source Receipts'!E26</f>
        <v>0</v>
      </c>
      <c r="H22" s="35">
        <f>'[1]Own Source Receipts'!F26</f>
        <v>0</v>
      </c>
      <c r="I22" s="34">
        <f>'[1]Own Source Receipts'!G26</f>
        <v>0</v>
      </c>
      <c r="J22" s="36">
        <f>'[1]Own Source Receipts'!H26</f>
        <v>128</v>
      </c>
      <c r="K22" s="34">
        <f>'[1]Own Source Receipts'!I26</f>
        <v>0</v>
      </c>
      <c r="L22" s="34">
        <f>'[1]Own Source Receipts'!J26</f>
        <v>0</v>
      </c>
      <c r="M22" s="34">
        <f>'[1]Own Source Receipts'!K26</f>
        <v>0</v>
      </c>
      <c r="N22" s="78" t="s">
        <v>47</v>
      </c>
      <c r="O22" s="65" t="s">
        <v>47</v>
      </c>
    </row>
    <row r="23" spans="1:16" s="18" customFormat="1">
      <c r="B23" s="31" t="s">
        <v>33</v>
      </c>
      <c r="C23" s="39" t="s">
        <v>47</v>
      </c>
      <c r="D23" s="40" t="s">
        <v>47</v>
      </c>
      <c r="E23" s="41">
        <f>'[1]Own Source Receipts'!C27</f>
        <v>0</v>
      </c>
      <c r="F23" s="41">
        <f>'[1]Own Source Receipts'!D27</f>
        <v>0</v>
      </c>
      <c r="G23" s="41">
        <f>'[1]Own Source Receipts'!E27</f>
        <v>0</v>
      </c>
      <c r="H23" s="42">
        <f>'[1]Own Source Receipts'!F27</f>
        <v>0</v>
      </c>
      <c r="I23" s="41">
        <f>'[1]Own Source Receipts'!G27</f>
        <v>0</v>
      </c>
      <c r="J23" s="43">
        <f>'[1]Own Source Receipts'!H27</f>
        <v>0</v>
      </c>
      <c r="K23" s="41">
        <f>'[1]Own Source Receipts'!I27</f>
        <v>0</v>
      </c>
      <c r="L23" s="41">
        <f>'[1]Own Source Receipts'!J27</f>
        <v>0</v>
      </c>
      <c r="M23" s="41">
        <f>'[1]Own Source Receipts'!K27</f>
        <v>0</v>
      </c>
      <c r="N23" s="79" t="s">
        <v>47</v>
      </c>
      <c r="O23" s="66" t="s">
        <v>47</v>
      </c>
    </row>
    <row r="24" spans="1:16" s="18" customFormat="1">
      <c r="B24" s="31" t="s">
        <v>57</v>
      </c>
      <c r="C24" s="39" t="s">
        <v>47</v>
      </c>
      <c r="D24" s="40" t="s">
        <v>47</v>
      </c>
      <c r="E24" s="41">
        <f>'[1]Own Source Receipts'!C28</f>
        <v>0</v>
      </c>
      <c r="F24" s="41">
        <f>'[1]Own Source Receipts'!D28</f>
        <v>0</v>
      </c>
      <c r="G24" s="41">
        <f>'[1]Own Source Receipts'!E28</f>
        <v>0</v>
      </c>
      <c r="H24" s="42">
        <f>'[1]Own Source Receipts'!F28</f>
        <v>0</v>
      </c>
      <c r="I24" s="41">
        <f>'[1]Own Source Receipts'!G28</f>
        <v>0</v>
      </c>
      <c r="J24" s="43">
        <f>'[1]Own Source Receipts'!H28</f>
        <v>0</v>
      </c>
      <c r="K24" s="41">
        <f>'[1]Own Source Receipts'!I28</f>
        <v>0</v>
      </c>
      <c r="L24" s="41">
        <f>'[1]Own Source Receipts'!J28</f>
        <v>0</v>
      </c>
      <c r="M24" s="41">
        <f>'[1]Own Source Receipts'!K28</f>
        <v>0</v>
      </c>
      <c r="N24" s="79" t="s">
        <v>47</v>
      </c>
      <c r="O24" s="66" t="s">
        <v>47</v>
      </c>
    </row>
    <row r="25" spans="1:16" s="18" customFormat="1">
      <c r="B25" s="31" t="s">
        <v>58</v>
      </c>
      <c r="C25" s="39" t="s">
        <v>47</v>
      </c>
      <c r="D25" s="40" t="s">
        <v>47</v>
      </c>
      <c r="E25" s="41">
        <f>'[1]Own Source Receipts'!C29</f>
        <v>0</v>
      </c>
      <c r="F25" s="41">
        <f>'[1]Own Source Receipts'!D29</f>
        <v>0</v>
      </c>
      <c r="G25" s="41">
        <f>'[1]Own Source Receipts'!E29</f>
        <v>0</v>
      </c>
      <c r="H25" s="42">
        <f>'[1]Own Source Receipts'!F29</f>
        <v>0</v>
      </c>
      <c r="I25" s="41">
        <f>'[1]Own Source Receipts'!G29</f>
        <v>0</v>
      </c>
      <c r="J25" s="43">
        <f>'[1]Own Source Receipts'!H29</f>
        <v>0</v>
      </c>
      <c r="K25" s="41">
        <f>'[1]Own Source Receipts'!I29</f>
        <v>0</v>
      </c>
      <c r="L25" s="41">
        <f>'[1]Own Source Receipts'!J29</f>
        <v>0</v>
      </c>
      <c r="M25" s="41">
        <f>'[1]Own Source Receipts'!K29</f>
        <v>0</v>
      </c>
      <c r="N25" s="79" t="s">
        <v>47</v>
      </c>
      <c r="O25" s="66" t="s">
        <v>47</v>
      </c>
    </row>
    <row r="26" spans="1:16" s="30" customFormat="1">
      <c r="A26" s="18"/>
      <c r="B26" s="31" t="s">
        <v>35</v>
      </c>
      <c r="C26" s="39" t="s">
        <v>47</v>
      </c>
      <c r="D26" s="40" t="s">
        <v>47</v>
      </c>
      <c r="E26" s="41">
        <f>'[1]Own Source Receipts'!C30</f>
        <v>250</v>
      </c>
      <c r="F26" s="41">
        <f>'[1]Own Source Receipts'!D30</f>
        <v>75</v>
      </c>
      <c r="G26" s="41">
        <f>'[1]Own Source Receipts'!E30</f>
        <v>0</v>
      </c>
      <c r="H26" s="42">
        <f>'[1]Own Source Receipts'!F30</f>
        <v>0</v>
      </c>
      <c r="I26" s="41">
        <f>'[1]Own Source Receipts'!G30</f>
        <v>0</v>
      </c>
      <c r="J26" s="43">
        <f>'[1]Own Source Receipts'!H30</f>
        <v>0</v>
      </c>
      <c r="K26" s="41">
        <f>'[1]Own Source Receipts'!I30</f>
        <v>0</v>
      </c>
      <c r="L26" s="41">
        <f>'[1]Own Source Receipts'!J30</f>
        <v>0</v>
      </c>
      <c r="M26" s="41">
        <f>'[1]Own Source Receipts'!K30</f>
        <v>0</v>
      </c>
      <c r="N26" s="79" t="s">
        <v>47</v>
      </c>
      <c r="O26" s="66" t="s">
        <v>47</v>
      </c>
      <c r="P26" s="18"/>
    </row>
    <row r="27" spans="1:16" s="18" customFormat="1">
      <c r="B27" s="31" t="s">
        <v>59</v>
      </c>
      <c r="C27" s="46" t="s">
        <v>47</v>
      </c>
      <c r="D27" s="47" t="s">
        <v>47</v>
      </c>
      <c r="E27" s="48">
        <f>'[1]Own Source Receipts'!C31</f>
        <v>0</v>
      </c>
      <c r="F27" s="48">
        <f>'[1]Own Source Receipts'!D31</f>
        <v>0</v>
      </c>
      <c r="G27" s="48">
        <f>'[1]Own Source Receipts'!E31</f>
        <v>0</v>
      </c>
      <c r="H27" s="49">
        <f>'[1]Own Source Receipts'!F31</f>
        <v>0</v>
      </c>
      <c r="I27" s="48">
        <f>'[1]Own Source Receipts'!G31</f>
        <v>0</v>
      </c>
      <c r="J27" s="50">
        <f>'[1]Own Source Receipts'!H31</f>
        <v>0</v>
      </c>
      <c r="K27" s="48">
        <f>'[1]Own Source Receipts'!I31</f>
        <v>0</v>
      </c>
      <c r="L27" s="48">
        <f>'[1]Own Source Receipts'!J31</f>
        <v>0</v>
      </c>
      <c r="M27" s="48">
        <f>'[1]Own Source Receipts'!K31</f>
        <v>0</v>
      </c>
      <c r="N27" s="22" t="s">
        <v>47</v>
      </c>
      <c r="O27" s="73" t="s">
        <v>47</v>
      </c>
    </row>
    <row r="28" spans="1:16" s="18" customFormat="1" ht="6" customHeight="1">
      <c r="B28" s="74" t="s">
        <v>47</v>
      </c>
      <c r="C28" s="33" t="s">
        <v>47</v>
      </c>
      <c r="D28" s="33" t="s">
        <v>47</v>
      </c>
      <c r="E28" s="80"/>
      <c r="F28" s="80"/>
      <c r="G28" s="80"/>
      <c r="H28" s="81"/>
      <c r="I28" s="80"/>
      <c r="J28" s="82"/>
      <c r="K28" s="80"/>
      <c r="L28" s="80"/>
      <c r="M28" s="80"/>
      <c r="N28" s="78" t="s">
        <v>47</v>
      </c>
      <c r="O28" s="78" t="s">
        <v>47</v>
      </c>
    </row>
    <row r="29" spans="1:16" s="18" customFormat="1">
      <c r="A29" s="30"/>
      <c r="B29" s="24" t="s">
        <v>21</v>
      </c>
      <c r="C29" s="83" t="s">
        <v>47</v>
      </c>
      <c r="D29" s="83" t="s">
        <v>47</v>
      </c>
      <c r="E29" s="26">
        <f>'[1]Own Source Receipts'!C32</f>
        <v>6672</v>
      </c>
      <c r="F29" s="26">
        <f>'[1]Own Source Receipts'!D32</f>
        <v>5971</v>
      </c>
      <c r="G29" s="26">
        <f>'[1]Own Source Receipts'!E32</f>
        <v>6911</v>
      </c>
      <c r="H29" s="27">
        <f>'[1]Own Source Receipts'!F32</f>
        <v>17448</v>
      </c>
      <c r="I29" s="26">
        <f>'[1]Own Source Receipts'!G32</f>
        <v>17448</v>
      </c>
      <c r="J29" s="28">
        <f>'[1]Own Source Receipts'!H32</f>
        <v>11217</v>
      </c>
      <c r="K29" s="26">
        <f>'[1]Own Source Receipts'!I32</f>
        <v>18495</v>
      </c>
      <c r="L29" s="26">
        <f>'[1]Own Source Receipts'!J32</f>
        <v>19604</v>
      </c>
      <c r="M29" s="26">
        <f>'[1]Own Source Receipts'!K32</f>
        <v>20781</v>
      </c>
      <c r="N29" s="84" t="s">
        <v>47</v>
      </c>
      <c r="O29" s="84" t="s">
        <v>47</v>
      </c>
      <c r="P29" s="30"/>
    </row>
    <row r="30" spans="1:16" s="18" customFormat="1" ht="6" customHeight="1">
      <c r="A30" s="30"/>
      <c r="B30" s="25" t="s">
        <v>47</v>
      </c>
      <c r="C30" s="83" t="s">
        <v>47</v>
      </c>
      <c r="D30" s="83" t="s">
        <v>47</v>
      </c>
      <c r="E30" s="85"/>
      <c r="F30" s="85"/>
      <c r="G30" s="85"/>
      <c r="H30" s="86"/>
      <c r="I30" s="85"/>
      <c r="J30" s="87"/>
      <c r="K30" s="85"/>
      <c r="L30" s="85"/>
      <c r="M30" s="85"/>
      <c r="N30" s="84" t="s">
        <v>47</v>
      </c>
      <c r="O30" s="84" t="s">
        <v>47</v>
      </c>
      <c r="P30" s="30"/>
    </row>
    <row r="31" spans="1:16" s="18" customFormat="1">
      <c r="A31" s="30"/>
      <c r="B31" s="24" t="s">
        <v>22</v>
      </c>
      <c r="C31" s="88" t="s">
        <v>47</v>
      </c>
      <c r="D31" s="89" t="s">
        <v>47</v>
      </c>
      <c r="E31" s="90">
        <f>SUM(E32:E34)</f>
        <v>288470</v>
      </c>
      <c r="F31" s="90">
        <f t="shared" ref="F31:M31" si="4">SUM(F32:F34)</f>
        <v>413374.5</v>
      </c>
      <c r="G31" s="90">
        <f t="shared" si="4"/>
        <v>574056</v>
      </c>
      <c r="H31" s="91">
        <f t="shared" si="4"/>
        <v>94959</v>
      </c>
      <c r="I31" s="90">
        <f t="shared" si="4"/>
        <v>95109</v>
      </c>
      <c r="J31" s="92">
        <f t="shared" si="4"/>
        <v>396611</v>
      </c>
      <c r="K31" s="90">
        <f t="shared" si="4"/>
        <v>100158.05</v>
      </c>
      <c r="L31" s="90">
        <f t="shared" si="4"/>
        <v>105968.64</v>
      </c>
      <c r="M31" s="90">
        <f t="shared" si="4"/>
        <v>112324.88499999999</v>
      </c>
      <c r="N31" s="59" t="s">
        <v>47</v>
      </c>
      <c r="O31" s="60" t="s">
        <v>47</v>
      </c>
      <c r="P31" s="30"/>
    </row>
    <row r="32" spans="1:16" s="18" customFormat="1">
      <c r="B32" s="31" t="s">
        <v>60</v>
      </c>
      <c r="C32" s="39" t="s">
        <v>47</v>
      </c>
      <c r="D32" s="32" t="s">
        <v>47</v>
      </c>
      <c r="E32" s="34">
        <f>'[1]Own Source Receipts'!C34</f>
        <v>288470</v>
      </c>
      <c r="F32" s="34">
        <f>'[1]Own Source Receipts'!D34</f>
        <v>412268.5</v>
      </c>
      <c r="G32" s="34">
        <f>'[1]Own Source Receipts'!E34</f>
        <v>573075</v>
      </c>
      <c r="H32" s="35">
        <f>'[1]Own Source Receipts'!F34</f>
        <v>92928</v>
      </c>
      <c r="I32" s="34">
        <f>'[1]Own Source Receipts'!G34</f>
        <v>93078</v>
      </c>
      <c r="J32" s="36">
        <f>'[1]Own Source Receipts'!H34</f>
        <v>396611</v>
      </c>
      <c r="K32" s="34">
        <f>'[1]Own Source Receipts'!I34</f>
        <v>100158.05</v>
      </c>
      <c r="L32" s="34">
        <f>'[1]Own Source Receipts'!J34</f>
        <v>105968.64</v>
      </c>
      <c r="M32" s="34">
        <f>'[1]Own Source Receipts'!K34</f>
        <v>112324.88499999999</v>
      </c>
      <c r="N32" s="65" t="s">
        <v>47</v>
      </c>
      <c r="O32" s="66" t="s">
        <v>47</v>
      </c>
    </row>
    <row r="33" spans="1:16" s="30" customFormat="1">
      <c r="A33" s="18"/>
      <c r="B33" s="31" t="s">
        <v>61</v>
      </c>
      <c r="C33" s="39" t="s">
        <v>47</v>
      </c>
      <c r="D33" s="39" t="s">
        <v>47</v>
      </c>
      <c r="E33" s="41">
        <f>'[1]Own Source Receipts'!C35</f>
        <v>0</v>
      </c>
      <c r="F33" s="41">
        <f>'[1]Own Source Receipts'!D35</f>
        <v>0</v>
      </c>
      <c r="G33" s="41">
        <f>'[1]Own Source Receipts'!E35</f>
        <v>0</v>
      </c>
      <c r="H33" s="42">
        <f>'[1]Own Source Receipts'!F35</f>
        <v>0</v>
      </c>
      <c r="I33" s="41">
        <f>'[1]Own Source Receipts'!G35</f>
        <v>0</v>
      </c>
      <c r="J33" s="43">
        <f>'[1]Own Source Receipts'!H35</f>
        <v>0</v>
      </c>
      <c r="K33" s="41">
        <f>'[1]Own Source Receipts'!I35</f>
        <v>0</v>
      </c>
      <c r="L33" s="41">
        <f>'[1]Own Source Receipts'!J35</f>
        <v>0</v>
      </c>
      <c r="M33" s="41">
        <f>'[1]Own Source Receipts'!K35</f>
        <v>0</v>
      </c>
      <c r="N33" s="66" t="s">
        <v>47</v>
      </c>
      <c r="O33" s="66" t="s">
        <v>47</v>
      </c>
      <c r="P33" s="18"/>
    </row>
    <row r="34" spans="1:16" s="18" customFormat="1">
      <c r="B34" s="31" t="s">
        <v>62</v>
      </c>
      <c r="C34" s="39" t="s">
        <v>47</v>
      </c>
      <c r="D34" s="46" t="s">
        <v>47</v>
      </c>
      <c r="E34" s="48">
        <f>'[1]Own Source Receipts'!C36</f>
        <v>0</v>
      </c>
      <c r="F34" s="48">
        <f>'[1]Own Source Receipts'!D36</f>
        <v>1106</v>
      </c>
      <c r="G34" s="48">
        <f>'[1]Own Source Receipts'!E36</f>
        <v>981</v>
      </c>
      <c r="H34" s="49">
        <f>'[1]Own Source Receipts'!F36</f>
        <v>2031</v>
      </c>
      <c r="I34" s="48">
        <f>'[1]Own Source Receipts'!G36</f>
        <v>2031</v>
      </c>
      <c r="J34" s="50">
        <f>'[1]Own Source Receipts'!H36</f>
        <v>0</v>
      </c>
      <c r="K34" s="48">
        <f>'[1]Own Source Receipts'!I36</f>
        <v>0</v>
      </c>
      <c r="L34" s="48">
        <f>'[1]Own Source Receipts'!J36</f>
        <v>0</v>
      </c>
      <c r="M34" s="48">
        <f>'[1]Own Source Receipts'!K36</f>
        <v>0</v>
      </c>
      <c r="N34" s="73" t="s">
        <v>47</v>
      </c>
      <c r="O34" s="66" t="s">
        <v>47</v>
      </c>
    </row>
    <row r="35" spans="1:16" s="18" customFormat="1" ht="6" customHeight="1">
      <c r="B35" s="74" t="s">
        <v>47</v>
      </c>
      <c r="C35" s="46" t="s">
        <v>47</v>
      </c>
      <c r="D35" s="47" t="s">
        <v>47</v>
      </c>
      <c r="E35" s="93"/>
      <c r="F35" s="93"/>
      <c r="G35" s="93"/>
      <c r="H35" s="94"/>
      <c r="I35" s="93"/>
      <c r="J35" s="95"/>
      <c r="K35" s="93"/>
      <c r="L35" s="93"/>
      <c r="M35" s="93"/>
      <c r="N35" s="22" t="s">
        <v>47</v>
      </c>
      <c r="O35" s="73" t="s">
        <v>47</v>
      </c>
    </row>
    <row r="36" spans="1:16" s="30" customFormat="1">
      <c r="B36" s="24" t="s">
        <v>63</v>
      </c>
      <c r="C36" s="25" t="s">
        <v>47</v>
      </c>
      <c r="D36" s="25" t="s">
        <v>47</v>
      </c>
      <c r="E36" s="26">
        <f>SUM(E37:E38)</f>
        <v>12845</v>
      </c>
      <c r="F36" s="26">
        <f t="shared" ref="F36:M36" si="5">SUM(F37:F38)</f>
        <v>26055</v>
      </c>
      <c r="G36" s="26">
        <f t="shared" si="5"/>
        <v>10411</v>
      </c>
      <c r="H36" s="27">
        <f t="shared" si="5"/>
        <v>236</v>
      </c>
      <c r="I36" s="26">
        <f t="shared" si="5"/>
        <v>236</v>
      </c>
      <c r="J36" s="28">
        <f t="shared" si="5"/>
        <v>16506</v>
      </c>
      <c r="K36" s="26">
        <f t="shared" si="5"/>
        <v>250.6</v>
      </c>
      <c r="L36" s="26">
        <f t="shared" si="5"/>
        <v>681.86</v>
      </c>
      <c r="M36" s="26">
        <f t="shared" si="5"/>
        <v>671</v>
      </c>
      <c r="N36" s="29" t="s">
        <v>47</v>
      </c>
      <c r="O36" s="29" t="s">
        <v>47</v>
      </c>
    </row>
    <row r="37" spans="1:16" s="18" customFormat="1">
      <c r="B37" s="31" t="s">
        <v>44</v>
      </c>
      <c r="C37" s="32" t="s">
        <v>47</v>
      </c>
      <c r="D37" s="33" t="s">
        <v>47</v>
      </c>
      <c r="E37" s="34">
        <f>'[1]Own Source Receipts'!C38</f>
        <v>12175</v>
      </c>
      <c r="F37" s="34">
        <f>'[1]Own Source Receipts'!D38</f>
        <v>24221</v>
      </c>
      <c r="G37" s="34">
        <f>'[1]Own Source Receipts'!E38</f>
        <v>9002</v>
      </c>
      <c r="H37" s="35">
        <f>'[1]Own Source Receipts'!F38</f>
        <v>0</v>
      </c>
      <c r="I37" s="34">
        <f>'[1]Own Source Receipts'!G38</f>
        <v>0</v>
      </c>
      <c r="J37" s="36">
        <f>'[1]Own Source Receipts'!H38</f>
        <v>0</v>
      </c>
      <c r="K37" s="34">
        <f>'[1]Own Source Receipts'!I38</f>
        <v>0</v>
      </c>
      <c r="L37" s="34">
        <f>'[1]Own Source Receipts'!J38</f>
        <v>0</v>
      </c>
      <c r="M37" s="34">
        <f>'[1]Own Source Receipts'!K38</f>
        <v>0</v>
      </c>
      <c r="N37" s="78" t="s">
        <v>47</v>
      </c>
      <c r="O37" s="65" t="s">
        <v>47</v>
      </c>
    </row>
    <row r="38" spans="1:16" s="18" customFormat="1">
      <c r="B38" s="31" t="s">
        <v>64</v>
      </c>
      <c r="C38" s="46" t="s">
        <v>47</v>
      </c>
      <c r="D38" s="47" t="s">
        <v>47</v>
      </c>
      <c r="E38" s="48">
        <f>'[1]Own Source Receipts'!C39</f>
        <v>670</v>
      </c>
      <c r="F38" s="48">
        <f>'[1]Own Source Receipts'!D39</f>
        <v>1834</v>
      </c>
      <c r="G38" s="48">
        <f>'[1]Own Source Receipts'!E39</f>
        <v>1409</v>
      </c>
      <c r="H38" s="49">
        <f>'[1]Own Source Receipts'!F39</f>
        <v>236</v>
      </c>
      <c r="I38" s="48">
        <f>'[1]Own Source Receipts'!G39</f>
        <v>236</v>
      </c>
      <c r="J38" s="50">
        <f>'[1]Own Source Receipts'!H39</f>
        <v>16506</v>
      </c>
      <c r="K38" s="48">
        <f>'[1]Own Source Receipts'!I39</f>
        <v>250.6</v>
      </c>
      <c r="L38" s="48">
        <f>'[1]Own Source Receipts'!J39</f>
        <v>681.86</v>
      </c>
      <c r="M38" s="48">
        <f>'[1]Own Source Receipts'!K39</f>
        <v>671</v>
      </c>
      <c r="N38" s="22" t="s">
        <v>47</v>
      </c>
      <c r="O38" s="73" t="s">
        <v>47</v>
      </c>
    </row>
    <row r="39" spans="1:16" s="18" customFormat="1">
      <c r="A39" s="85"/>
      <c r="B39" s="96" t="s">
        <v>24</v>
      </c>
      <c r="C39" s="83" t="s">
        <v>47</v>
      </c>
      <c r="D39" s="83" t="s">
        <v>47</v>
      </c>
      <c r="E39" s="26">
        <f>'[1]Own Source Receipts'!C40</f>
        <v>215432</v>
      </c>
      <c r="F39" s="26">
        <f>'[1]Own Source Receipts'!D40</f>
        <v>280916</v>
      </c>
      <c r="G39" s="26">
        <f>'[1]Own Source Receipts'!E40</f>
        <v>125837</v>
      </c>
      <c r="H39" s="27">
        <f>'[1]Own Source Receipts'!F40</f>
        <v>33269.224999999999</v>
      </c>
      <c r="I39" s="26">
        <f>'[1]Own Source Receipts'!G40</f>
        <v>59751.224999999999</v>
      </c>
      <c r="J39" s="28">
        <f>'[1]Own Source Receipts'!H40</f>
        <v>53575</v>
      </c>
      <c r="K39" s="26">
        <f>'[1]Own Source Receipts'!I40</f>
        <v>35271.08625</v>
      </c>
      <c r="L39" s="26">
        <f>'[1]Own Source Receipts'!J40</f>
        <v>37449.785352500003</v>
      </c>
      <c r="M39" s="26">
        <f>'[1]Own Source Receipts'!K40</f>
        <v>39805</v>
      </c>
      <c r="N39" s="29" t="s">
        <v>47</v>
      </c>
      <c r="O39" s="29" t="s">
        <v>47</v>
      </c>
      <c r="P39" s="30"/>
    </row>
    <row r="40" spans="1:16" s="18" customFormat="1">
      <c r="A40" s="97"/>
      <c r="B40" s="98" t="s">
        <v>65</v>
      </c>
      <c r="C40" s="99" t="s">
        <v>47</v>
      </c>
      <c r="D40" s="99" t="s">
        <v>47</v>
      </c>
      <c r="E40" s="100">
        <f>E4+E9+E21+E29+E31+E36+E39</f>
        <v>1281188</v>
      </c>
      <c r="F40" s="100">
        <f t="shared" ref="F40:M40" si="6">F4+F9+F21+F29+F31+F36+F39</f>
        <v>1587019.5</v>
      </c>
      <c r="G40" s="100">
        <f t="shared" si="6"/>
        <v>1641317</v>
      </c>
      <c r="H40" s="101">
        <f t="shared" si="6"/>
        <v>1182221.838</v>
      </c>
      <c r="I40" s="100">
        <f t="shared" si="6"/>
        <v>1614166.838</v>
      </c>
      <c r="J40" s="102">
        <f t="shared" si="6"/>
        <v>1882713.8689999999</v>
      </c>
      <c r="K40" s="100">
        <f t="shared" si="6"/>
        <v>1501693.63625</v>
      </c>
      <c r="L40" s="100">
        <f t="shared" si="6"/>
        <v>1598657.6453524998</v>
      </c>
      <c r="M40" s="100">
        <f t="shared" si="6"/>
        <v>1702416.885</v>
      </c>
      <c r="N40" s="103" t="s">
        <v>47</v>
      </c>
      <c r="O40" s="103" t="s">
        <v>47</v>
      </c>
    </row>
    <row r="41" spans="1:16" s="18" customFormat="1">
      <c r="C41" s="104"/>
      <c r="D41" s="104"/>
      <c r="N41" s="104"/>
      <c r="O41" s="104"/>
    </row>
    <row r="42" spans="1:16" s="18" customFormat="1">
      <c r="C42" s="104"/>
      <c r="D42" s="104"/>
      <c r="N42" s="104"/>
      <c r="O42" s="104"/>
    </row>
    <row r="43" spans="1:16" s="18" customFormat="1">
      <c r="C43" s="104"/>
      <c r="D43" s="104"/>
      <c r="N43" s="104"/>
      <c r="O43" s="104"/>
    </row>
    <row r="44" spans="1:16" s="18" customFormat="1">
      <c r="C44" s="104"/>
      <c r="D44" s="104"/>
      <c r="N44" s="104"/>
      <c r="O44" s="104"/>
    </row>
    <row r="45" spans="1:16" s="18" customFormat="1">
      <c r="C45" s="104"/>
      <c r="D45" s="104"/>
      <c r="N45" s="104"/>
      <c r="O45" s="104"/>
    </row>
    <row r="46" spans="1:16" s="18" customFormat="1">
      <c r="C46" s="104"/>
      <c r="D46" s="104"/>
      <c r="N46" s="104"/>
      <c r="O46" s="104"/>
    </row>
    <row r="47" spans="1:16" s="18" customFormat="1">
      <c r="C47" s="104"/>
      <c r="D47" s="104"/>
      <c r="N47" s="104"/>
      <c r="O47" s="104"/>
    </row>
    <row r="48" spans="1:16" s="18" customFormat="1">
      <c r="C48" s="104"/>
      <c r="D48" s="104"/>
      <c r="N48" s="104"/>
      <c r="O48" s="104"/>
    </row>
    <row r="49" spans="3:15" s="18" customFormat="1">
      <c r="C49" s="104"/>
      <c r="D49" s="104"/>
      <c r="N49" s="104"/>
      <c r="O49" s="104"/>
    </row>
    <row r="50" spans="3:15" s="18" customFormat="1">
      <c r="C50" s="104" t="s">
        <v>47</v>
      </c>
      <c r="D50" s="104" t="s">
        <v>47</v>
      </c>
      <c r="N50" s="104" t="s">
        <v>47</v>
      </c>
      <c r="O50" s="104" t="s">
        <v>47</v>
      </c>
    </row>
    <row r="51" spans="3:15" s="18" customFormat="1">
      <c r="C51" s="104" t="s">
        <v>47</v>
      </c>
      <c r="D51" s="104" t="s">
        <v>47</v>
      </c>
      <c r="N51" s="104" t="s">
        <v>47</v>
      </c>
      <c r="O51" s="104" t="s">
        <v>47</v>
      </c>
    </row>
    <row r="52" spans="3:15" s="18" customFormat="1">
      <c r="C52" s="104" t="s">
        <v>47</v>
      </c>
      <c r="D52" s="104" t="s">
        <v>47</v>
      </c>
      <c r="N52" s="104" t="s">
        <v>47</v>
      </c>
      <c r="O52" s="104" t="s">
        <v>47</v>
      </c>
    </row>
    <row r="53" spans="3:15" s="18" customFormat="1">
      <c r="C53" s="104" t="s">
        <v>47</v>
      </c>
      <c r="D53" s="104" t="s">
        <v>47</v>
      </c>
      <c r="N53" s="104" t="s">
        <v>47</v>
      </c>
      <c r="O53" s="104" t="s">
        <v>47</v>
      </c>
    </row>
    <row r="54" spans="3:15" s="18" customFormat="1">
      <c r="C54" s="104" t="s">
        <v>47</v>
      </c>
      <c r="D54" s="104" t="s">
        <v>47</v>
      </c>
      <c r="N54" s="104" t="s">
        <v>47</v>
      </c>
      <c r="O54" s="104" t="s">
        <v>47</v>
      </c>
    </row>
    <row r="55" spans="3:15" s="18" customFormat="1">
      <c r="C55" s="104" t="s">
        <v>47</v>
      </c>
      <c r="D55" s="104" t="s">
        <v>47</v>
      </c>
      <c r="N55" s="104" t="s">
        <v>47</v>
      </c>
      <c r="O55" s="104" t="s">
        <v>47</v>
      </c>
    </row>
    <row r="56" spans="3:15" s="18" customFormat="1">
      <c r="C56" s="104" t="s">
        <v>47</v>
      </c>
      <c r="D56" s="104" t="s">
        <v>47</v>
      </c>
      <c r="N56" s="104" t="s">
        <v>47</v>
      </c>
      <c r="O56" s="104" t="s">
        <v>47</v>
      </c>
    </row>
    <row r="57" spans="3:15" s="18" customFormat="1">
      <c r="C57" s="104" t="s">
        <v>47</v>
      </c>
      <c r="D57" s="104" t="s">
        <v>47</v>
      </c>
      <c r="N57" s="104" t="s">
        <v>47</v>
      </c>
      <c r="O57" s="104" t="s">
        <v>47</v>
      </c>
    </row>
    <row r="58" spans="3:15" s="18" customFormat="1">
      <c r="C58" s="104" t="s">
        <v>47</v>
      </c>
      <c r="D58" s="104" t="s">
        <v>47</v>
      </c>
      <c r="N58" s="104" t="s">
        <v>47</v>
      </c>
      <c r="O58" s="104" t="s">
        <v>47</v>
      </c>
    </row>
    <row r="59" spans="3:15" s="18" customFormat="1">
      <c r="C59" s="104" t="s">
        <v>47</v>
      </c>
      <c r="D59" s="104" t="s">
        <v>47</v>
      </c>
      <c r="N59" s="104" t="s">
        <v>47</v>
      </c>
      <c r="O59" s="104" t="s">
        <v>47</v>
      </c>
    </row>
    <row r="60" spans="3:15" s="18" customFormat="1">
      <c r="C60" s="104" t="s">
        <v>47</v>
      </c>
      <c r="D60" s="104" t="s">
        <v>47</v>
      </c>
      <c r="N60" s="104" t="s">
        <v>47</v>
      </c>
      <c r="O60" s="104" t="s">
        <v>47</v>
      </c>
    </row>
    <row r="61" spans="3:15" s="18" customFormat="1">
      <c r="C61" s="104" t="s">
        <v>47</v>
      </c>
      <c r="D61" s="104" t="s">
        <v>47</v>
      </c>
      <c r="N61" s="104" t="s">
        <v>47</v>
      </c>
      <c r="O61" s="104" t="s">
        <v>47</v>
      </c>
    </row>
    <row r="62" spans="3:15" s="18" customFormat="1">
      <c r="C62" s="104" t="s">
        <v>47</v>
      </c>
      <c r="D62" s="104" t="s">
        <v>47</v>
      </c>
      <c r="N62" s="104" t="s">
        <v>47</v>
      </c>
      <c r="O62" s="104" t="s">
        <v>47</v>
      </c>
    </row>
    <row r="63" spans="3:15" s="18" customFormat="1">
      <c r="C63" s="104" t="s">
        <v>47</v>
      </c>
      <c r="D63" s="104" t="s">
        <v>47</v>
      </c>
      <c r="N63" s="104" t="s">
        <v>47</v>
      </c>
      <c r="O63" s="104" t="s">
        <v>47</v>
      </c>
    </row>
    <row r="64" spans="3:15" s="18" customFormat="1">
      <c r="C64" s="104" t="s">
        <v>47</v>
      </c>
      <c r="D64" s="104" t="s">
        <v>47</v>
      </c>
      <c r="N64" s="104" t="s">
        <v>47</v>
      </c>
      <c r="O64" s="104" t="s">
        <v>47</v>
      </c>
    </row>
    <row r="65" spans="3:15" s="18" customFormat="1">
      <c r="C65" s="104" t="s">
        <v>47</v>
      </c>
      <c r="D65" s="104" t="s">
        <v>47</v>
      </c>
      <c r="N65" s="104" t="s">
        <v>47</v>
      </c>
      <c r="O65" s="104" t="s">
        <v>47</v>
      </c>
    </row>
    <row r="66" spans="3:15" s="18" customFormat="1">
      <c r="C66" s="104" t="s">
        <v>47</v>
      </c>
      <c r="D66" s="104" t="s">
        <v>47</v>
      </c>
      <c r="N66" s="104" t="s">
        <v>47</v>
      </c>
      <c r="O66" s="104" t="s">
        <v>47</v>
      </c>
    </row>
    <row r="67" spans="3:15" s="18" customFormat="1">
      <c r="C67" s="104" t="s">
        <v>47</v>
      </c>
      <c r="D67" s="104" t="s">
        <v>47</v>
      </c>
      <c r="N67" s="104" t="s">
        <v>47</v>
      </c>
      <c r="O67" s="104" t="s">
        <v>47</v>
      </c>
    </row>
    <row r="68" spans="3:15" s="18" customFormat="1">
      <c r="C68" s="104" t="s">
        <v>47</v>
      </c>
      <c r="D68" s="104" t="s">
        <v>47</v>
      </c>
      <c r="N68" s="104" t="s">
        <v>47</v>
      </c>
      <c r="O68" s="104" t="s">
        <v>47</v>
      </c>
    </row>
    <row r="69" spans="3:15" s="18" customFormat="1">
      <c r="C69" s="104" t="s">
        <v>47</v>
      </c>
      <c r="D69" s="104" t="s">
        <v>47</v>
      </c>
      <c r="N69" s="104" t="s">
        <v>47</v>
      </c>
      <c r="O69" s="104" t="s">
        <v>47</v>
      </c>
    </row>
    <row r="70" spans="3:15" s="18" customFormat="1">
      <c r="C70" s="104" t="s">
        <v>47</v>
      </c>
      <c r="D70" s="104" t="s">
        <v>47</v>
      </c>
      <c r="N70" s="104" t="s">
        <v>47</v>
      </c>
      <c r="O70" s="104" t="s">
        <v>47</v>
      </c>
    </row>
    <row r="71" spans="3:15" s="18" customFormat="1">
      <c r="C71" s="104" t="s">
        <v>47</v>
      </c>
      <c r="D71" s="104" t="s">
        <v>47</v>
      </c>
      <c r="N71" s="104" t="s">
        <v>47</v>
      </c>
      <c r="O71" s="104" t="s">
        <v>47</v>
      </c>
    </row>
    <row r="72" spans="3:15" s="18" customFormat="1">
      <c r="C72" s="104" t="s">
        <v>47</v>
      </c>
      <c r="D72" s="104" t="s">
        <v>47</v>
      </c>
      <c r="N72" s="104" t="s">
        <v>47</v>
      </c>
      <c r="O72" s="104" t="s">
        <v>47</v>
      </c>
    </row>
    <row r="73" spans="3:15" s="18" customFormat="1">
      <c r="C73" s="104" t="s">
        <v>47</v>
      </c>
      <c r="D73" s="104" t="s">
        <v>47</v>
      </c>
      <c r="N73" s="104" t="s">
        <v>47</v>
      </c>
      <c r="O73" s="104" t="s">
        <v>47</v>
      </c>
    </row>
    <row r="74" spans="3:15" s="18" customFormat="1">
      <c r="C74" s="104" t="s">
        <v>47</v>
      </c>
      <c r="D74" s="104" t="s">
        <v>47</v>
      </c>
      <c r="N74" s="104" t="s">
        <v>47</v>
      </c>
      <c r="O74" s="104" t="s">
        <v>47</v>
      </c>
    </row>
    <row r="75" spans="3:15" s="18" customFormat="1">
      <c r="C75" s="104" t="s">
        <v>47</v>
      </c>
      <c r="D75" s="104" t="s">
        <v>47</v>
      </c>
      <c r="N75" s="104" t="s">
        <v>47</v>
      </c>
      <c r="O75" s="104" t="s">
        <v>47</v>
      </c>
    </row>
    <row r="76" spans="3:15" s="18" customFormat="1">
      <c r="C76" s="104" t="s">
        <v>47</v>
      </c>
      <c r="D76" s="104" t="s">
        <v>47</v>
      </c>
      <c r="N76" s="104" t="s">
        <v>47</v>
      </c>
      <c r="O76" s="104" t="s">
        <v>47</v>
      </c>
    </row>
    <row r="77" spans="3:15" s="18" customFormat="1">
      <c r="C77" s="104" t="s">
        <v>47</v>
      </c>
      <c r="D77" s="104" t="s">
        <v>47</v>
      </c>
      <c r="N77" s="104" t="s">
        <v>47</v>
      </c>
      <c r="O77" s="104" t="s">
        <v>47</v>
      </c>
    </row>
    <row r="78" spans="3:15" s="18" customFormat="1">
      <c r="C78" s="104" t="s">
        <v>47</v>
      </c>
      <c r="D78" s="104" t="s">
        <v>47</v>
      </c>
      <c r="N78" s="104" t="s">
        <v>47</v>
      </c>
      <c r="O78" s="104" t="s">
        <v>47</v>
      </c>
    </row>
    <row r="79" spans="3:15" s="18" customFormat="1">
      <c r="C79" s="104" t="s">
        <v>47</v>
      </c>
      <c r="D79" s="104" t="s">
        <v>47</v>
      </c>
      <c r="N79" s="104" t="s">
        <v>47</v>
      </c>
      <c r="O79" s="104" t="s">
        <v>47</v>
      </c>
    </row>
    <row r="80" spans="3:15" s="18" customFormat="1">
      <c r="C80" s="104" t="s">
        <v>47</v>
      </c>
      <c r="D80" s="104" t="s">
        <v>47</v>
      </c>
      <c r="N80" s="104" t="s">
        <v>47</v>
      </c>
      <c r="O80" s="104" t="s">
        <v>47</v>
      </c>
    </row>
    <row r="81" spans="3:15" s="18" customFormat="1">
      <c r="C81" s="104" t="s">
        <v>47</v>
      </c>
      <c r="D81" s="104" t="s">
        <v>47</v>
      </c>
      <c r="N81" s="104" t="s">
        <v>47</v>
      </c>
      <c r="O81" s="104" t="s">
        <v>47</v>
      </c>
    </row>
    <row r="82" spans="3:15" s="18" customFormat="1">
      <c r="C82" s="104" t="s">
        <v>47</v>
      </c>
      <c r="D82" s="104" t="s">
        <v>47</v>
      </c>
      <c r="N82" s="104" t="s">
        <v>47</v>
      </c>
      <c r="O82" s="104" t="s">
        <v>47</v>
      </c>
    </row>
    <row r="83" spans="3:15" s="18" customFormat="1">
      <c r="C83" s="104" t="s">
        <v>47</v>
      </c>
      <c r="D83" s="104" t="s">
        <v>47</v>
      </c>
      <c r="N83" s="104" t="s">
        <v>47</v>
      </c>
      <c r="O83" s="104" t="s">
        <v>47</v>
      </c>
    </row>
    <row r="84" spans="3:15" s="18" customFormat="1">
      <c r="C84" s="104" t="s">
        <v>47</v>
      </c>
      <c r="D84" s="104" t="s">
        <v>47</v>
      </c>
      <c r="N84" s="104" t="s">
        <v>47</v>
      </c>
      <c r="O84" s="104" t="s">
        <v>47</v>
      </c>
    </row>
    <row r="85" spans="3:15" s="18" customFormat="1">
      <c r="C85" s="104" t="s">
        <v>47</v>
      </c>
      <c r="D85" s="104" t="s">
        <v>47</v>
      </c>
      <c r="N85" s="104" t="s">
        <v>47</v>
      </c>
      <c r="O85" s="104" t="s">
        <v>47</v>
      </c>
    </row>
    <row r="86" spans="3:15" s="18" customFormat="1">
      <c r="C86" s="104" t="s">
        <v>47</v>
      </c>
      <c r="D86" s="104" t="s">
        <v>47</v>
      </c>
      <c r="N86" s="104" t="s">
        <v>47</v>
      </c>
      <c r="O86" s="104" t="s">
        <v>47</v>
      </c>
    </row>
    <row r="87" spans="3:15" s="18" customFormat="1">
      <c r="C87" s="104" t="s">
        <v>47</v>
      </c>
      <c r="D87" s="104" t="s">
        <v>47</v>
      </c>
      <c r="N87" s="104" t="s">
        <v>47</v>
      </c>
      <c r="O87" s="104" t="s">
        <v>47</v>
      </c>
    </row>
    <row r="88" spans="3:15" s="18" customFormat="1">
      <c r="C88" s="104" t="s">
        <v>47</v>
      </c>
      <c r="D88" s="104" t="s">
        <v>47</v>
      </c>
      <c r="N88" s="104" t="s">
        <v>47</v>
      </c>
      <c r="O88" s="104" t="s">
        <v>47</v>
      </c>
    </row>
    <row r="89" spans="3:15" s="18" customFormat="1">
      <c r="C89" s="104" t="s">
        <v>47</v>
      </c>
      <c r="D89" s="104" t="s">
        <v>47</v>
      </c>
      <c r="N89" s="104" t="s">
        <v>47</v>
      </c>
      <c r="O89" s="104" t="s">
        <v>47</v>
      </c>
    </row>
    <row r="90" spans="3:15" s="18" customFormat="1">
      <c r="C90" s="104" t="s">
        <v>47</v>
      </c>
      <c r="D90" s="104" t="s">
        <v>47</v>
      </c>
      <c r="N90" s="104" t="s">
        <v>47</v>
      </c>
      <c r="O90" s="104" t="s">
        <v>47</v>
      </c>
    </row>
    <row r="91" spans="3:15" s="18" customFormat="1">
      <c r="C91" s="104" t="s">
        <v>47</v>
      </c>
      <c r="D91" s="104" t="s">
        <v>47</v>
      </c>
      <c r="N91" s="104" t="s">
        <v>47</v>
      </c>
      <c r="O91" s="104" t="s">
        <v>47</v>
      </c>
    </row>
    <row r="92" spans="3:15" s="18" customFormat="1">
      <c r="C92" s="104" t="s">
        <v>47</v>
      </c>
      <c r="D92" s="104" t="s">
        <v>47</v>
      </c>
      <c r="N92" s="104" t="s">
        <v>47</v>
      </c>
      <c r="O92" s="104" t="s">
        <v>47</v>
      </c>
    </row>
    <row r="93" spans="3:15" s="18" customFormat="1">
      <c r="C93" s="104" t="s">
        <v>47</v>
      </c>
      <c r="D93" s="104" t="s">
        <v>47</v>
      </c>
      <c r="N93" s="104" t="s">
        <v>47</v>
      </c>
      <c r="O93" s="104" t="s">
        <v>47</v>
      </c>
    </row>
    <row r="94" spans="3:15" s="18" customFormat="1">
      <c r="C94" s="104" t="s">
        <v>47</v>
      </c>
      <c r="D94" s="104" t="s">
        <v>47</v>
      </c>
      <c r="N94" s="104" t="s">
        <v>47</v>
      </c>
      <c r="O94" s="104" t="s">
        <v>47</v>
      </c>
    </row>
    <row r="95" spans="3:15" s="18" customFormat="1">
      <c r="C95" s="104" t="s">
        <v>47</v>
      </c>
      <c r="D95" s="104" t="s">
        <v>47</v>
      </c>
      <c r="N95" s="104" t="s">
        <v>47</v>
      </c>
      <c r="O95" s="104" t="s">
        <v>47</v>
      </c>
    </row>
    <row r="96" spans="3:15" s="18" customFormat="1">
      <c r="C96" s="104" t="s">
        <v>47</v>
      </c>
      <c r="D96" s="104" t="s">
        <v>47</v>
      </c>
      <c r="N96" s="104" t="s">
        <v>47</v>
      </c>
      <c r="O96" s="104" t="s">
        <v>47</v>
      </c>
    </row>
    <row r="97" spans="3:15" s="18" customFormat="1">
      <c r="C97" s="104" t="s">
        <v>47</v>
      </c>
      <c r="D97" s="104" t="s">
        <v>47</v>
      </c>
      <c r="N97" s="104" t="s">
        <v>47</v>
      </c>
      <c r="O97" s="104" t="s">
        <v>47</v>
      </c>
    </row>
    <row r="98" spans="3:15" s="18" customFormat="1">
      <c r="C98" s="104" t="s">
        <v>47</v>
      </c>
      <c r="D98" s="104" t="s">
        <v>47</v>
      </c>
      <c r="N98" s="104" t="s">
        <v>47</v>
      </c>
      <c r="O98" s="104" t="s">
        <v>47</v>
      </c>
    </row>
    <row r="99" spans="3:15" s="18" customFormat="1">
      <c r="C99" s="104" t="s">
        <v>47</v>
      </c>
      <c r="D99" s="104" t="s">
        <v>47</v>
      </c>
      <c r="N99" s="104" t="s">
        <v>47</v>
      </c>
      <c r="O99" s="104" t="s">
        <v>47</v>
      </c>
    </row>
    <row r="100" spans="3:15" s="18" customFormat="1">
      <c r="C100" s="104" t="s">
        <v>47</v>
      </c>
      <c r="D100" s="104" t="s">
        <v>47</v>
      </c>
      <c r="N100" s="104" t="s">
        <v>47</v>
      </c>
      <c r="O100" s="104" t="s">
        <v>47</v>
      </c>
    </row>
    <row r="101" spans="3:15" s="18" customFormat="1">
      <c r="C101" s="104" t="s">
        <v>47</v>
      </c>
      <c r="D101" s="104" t="s">
        <v>47</v>
      </c>
      <c r="N101" s="104" t="s">
        <v>47</v>
      </c>
      <c r="O101" s="104" t="s">
        <v>47</v>
      </c>
    </row>
    <row r="102" spans="3:15" s="18" customFormat="1">
      <c r="C102" s="104" t="s">
        <v>47</v>
      </c>
      <c r="D102" s="104" t="s">
        <v>47</v>
      </c>
      <c r="N102" s="104" t="s">
        <v>47</v>
      </c>
      <c r="O102" s="104" t="s">
        <v>47</v>
      </c>
    </row>
    <row r="103" spans="3:15" s="18" customFormat="1">
      <c r="C103" s="104" t="s">
        <v>47</v>
      </c>
      <c r="D103" s="104" t="s">
        <v>47</v>
      </c>
      <c r="N103" s="104" t="s">
        <v>47</v>
      </c>
      <c r="O103" s="104" t="s">
        <v>47</v>
      </c>
    </row>
    <row r="104" spans="3:15" s="18" customFormat="1">
      <c r="C104" s="104" t="s">
        <v>47</v>
      </c>
      <c r="D104" s="104" t="s">
        <v>47</v>
      </c>
      <c r="N104" s="104" t="s">
        <v>47</v>
      </c>
      <c r="O104" s="104" t="s">
        <v>47</v>
      </c>
    </row>
    <row r="105" spans="3:15" s="18" customFormat="1">
      <c r="C105" s="104" t="s">
        <v>47</v>
      </c>
      <c r="D105" s="104" t="s">
        <v>47</v>
      </c>
      <c r="N105" s="104" t="s">
        <v>47</v>
      </c>
      <c r="O105" s="104" t="s">
        <v>47</v>
      </c>
    </row>
    <row r="106" spans="3:15" s="18" customFormat="1">
      <c r="C106" s="104" t="s">
        <v>47</v>
      </c>
      <c r="D106" s="104" t="s">
        <v>47</v>
      </c>
      <c r="N106" s="104" t="s">
        <v>47</v>
      </c>
      <c r="O106" s="104" t="s">
        <v>47</v>
      </c>
    </row>
    <row r="107" spans="3:15" s="18" customFormat="1">
      <c r="C107" s="104" t="s">
        <v>47</v>
      </c>
      <c r="D107" s="104" t="s">
        <v>47</v>
      </c>
      <c r="N107" s="104" t="s">
        <v>47</v>
      </c>
      <c r="O107" s="104" t="s">
        <v>47</v>
      </c>
    </row>
    <row r="108" spans="3:15" s="18" customFormat="1">
      <c r="C108" s="104" t="s">
        <v>47</v>
      </c>
      <c r="D108" s="104" t="s">
        <v>47</v>
      </c>
      <c r="N108" s="104" t="s">
        <v>47</v>
      </c>
      <c r="O108" s="104" t="s">
        <v>47</v>
      </c>
    </row>
    <row r="109" spans="3:15" s="18" customFormat="1">
      <c r="C109" s="104" t="s">
        <v>47</v>
      </c>
      <c r="D109" s="104" t="s">
        <v>47</v>
      </c>
      <c r="N109" s="104" t="s">
        <v>47</v>
      </c>
      <c r="O109" s="104" t="s">
        <v>47</v>
      </c>
    </row>
    <row r="110" spans="3:15" s="18" customFormat="1">
      <c r="C110" s="104" t="s">
        <v>47</v>
      </c>
      <c r="D110" s="104" t="s">
        <v>47</v>
      </c>
      <c r="N110" s="104" t="s">
        <v>47</v>
      </c>
      <c r="O110" s="104" t="s">
        <v>47</v>
      </c>
    </row>
    <row r="111" spans="3:15" s="18" customFormat="1">
      <c r="C111" s="104" t="s">
        <v>47</v>
      </c>
      <c r="D111" s="104" t="s">
        <v>47</v>
      </c>
      <c r="N111" s="104" t="s">
        <v>47</v>
      </c>
      <c r="O111" s="104" t="s">
        <v>47</v>
      </c>
    </row>
    <row r="112" spans="3:15" s="18" customFormat="1">
      <c r="C112" s="104" t="s">
        <v>47</v>
      </c>
      <c r="D112" s="104" t="s">
        <v>47</v>
      </c>
      <c r="N112" s="104" t="s">
        <v>47</v>
      </c>
      <c r="O112" s="104" t="s">
        <v>47</v>
      </c>
    </row>
    <row r="113" spans="3:15" s="18" customFormat="1">
      <c r="C113" s="104" t="s">
        <v>47</v>
      </c>
      <c r="D113" s="104" t="s">
        <v>47</v>
      </c>
      <c r="N113" s="104" t="s">
        <v>47</v>
      </c>
      <c r="O113" s="104" t="s">
        <v>47</v>
      </c>
    </row>
    <row r="114" spans="3:15" s="18" customFormat="1">
      <c r="C114" s="104" t="s">
        <v>47</v>
      </c>
      <c r="D114" s="104" t="s">
        <v>47</v>
      </c>
      <c r="N114" s="104" t="s">
        <v>47</v>
      </c>
      <c r="O114" s="104" t="s">
        <v>47</v>
      </c>
    </row>
    <row r="115" spans="3:15" s="18" customFormat="1">
      <c r="C115" s="104" t="s">
        <v>47</v>
      </c>
      <c r="D115" s="104" t="s">
        <v>47</v>
      </c>
      <c r="N115" s="104" t="s">
        <v>47</v>
      </c>
      <c r="O115" s="104" t="s">
        <v>47</v>
      </c>
    </row>
    <row r="116" spans="3:15" s="18" customFormat="1">
      <c r="C116" s="104" t="s">
        <v>47</v>
      </c>
      <c r="D116" s="104" t="s">
        <v>47</v>
      </c>
      <c r="N116" s="104" t="s">
        <v>47</v>
      </c>
      <c r="O116" s="104" t="s">
        <v>47</v>
      </c>
    </row>
    <row r="117" spans="3:15" s="18" customFormat="1">
      <c r="C117" s="104" t="s">
        <v>47</v>
      </c>
      <c r="D117" s="104" t="s">
        <v>47</v>
      </c>
      <c r="N117" s="104" t="s">
        <v>47</v>
      </c>
      <c r="O117" s="104" t="s">
        <v>47</v>
      </c>
    </row>
    <row r="118" spans="3:15" s="18" customFormat="1">
      <c r="C118" s="104" t="s">
        <v>47</v>
      </c>
      <c r="D118" s="104" t="s">
        <v>47</v>
      </c>
      <c r="N118" s="104" t="s">
        <v>47</v>
      </c>
      <c r="O118" s="104" t="s">
        <v>47</v>
      </c>
    </row>
    <row r="119" spans="3:15" s="18" customFormat="1">
      <c r="C119" s="104" t="s">
        <v>47</v>
      </c>
      <c r="D119" s="104" t="s">
        <v>47</v>
      </c>
      <c r="N119" s="104" t="s">
        <v>47</v>
      </c>
      <c r="O119" s="104" t="s">
        <v>47</v>
      </c>
    </row>
    <row r="120" spans="3:15" s="18" customFormat="1">
      <c r="C120" s="104" t="s">
        <v>47</v>
      </c>
      <c r="D120" s="104" t="s">
        <v>47</v>
      </c>
      <c r="N120" s="104" t="s">
        <v>47</v>
      </c>
      <c r="O120" s="104" t="s">
        <v>47</v>
      </c>
    </row>
    <row r="121" spans="3:15" s="18" customFormat="1">
      <c r="C121" s="104" t="s">
        <v>47</v>
      </c>
      <c r="D121" s="104" t="s">
        <v>47</v>
      </c>
      <c r="N121" s="104" t="s">
        <v>47</v>
      </c>
      <c r="O121" s="104" t="s">
        <v>47</v>
      </c>
    </row>
    <row r="122" spans="3:15" s="18" customFormat="1">
      <c r="C122" s="104" t="s">
        <v>47</v>
      </c>
      <c r="D122" s="104" t="s">
        <v>47</v>
      </c>
      <c r="N122" s="104" t="s">
        <v>47</v>
      </c>
      <c r="O122" s="104" t="s">
        <v>47</v>
      </c>
    </row>
    <row r="123" spans="3:15" s="18" customFormat="1">
      <c r="C123" s="104" t="s">
        <v>47</v>
      </c>
      <c r="D123" s="104" t="s">
        <v>47</v>
      </c>
      <c r="N123" s="104" t="s">
        <v>47</v>
      </c>
      <c r="O123" s="104" t="s">
        <v>47</v>
      </c>
    </row>
    <row r="124" spans="3:15" s="18" customFormat="1">
      <c r="C124" s="104" t="s">
        <v>47</v>
      </c>
      <c r="D124" s="104" t="s">
        <v>47</v>
      </c>
      <c r="N124" s="104" t="s">
        <v>47</v>
      </c>
      <c r="O124" s="104" t="s">
        <v>47</v>
      </c>
    </row>
    <row r="125" spans="3:15" s="18" customFormat="1">
      <c r="C125" s="104" t="s">
        <v>47</v>
      </c>
      <c r="D125" s="104" t="s">
        <v>47</v>
      </c>
      <c r="N125" s="104" t="s">
        <v>47</v>
      </c>
      <c r="O125" s="104" t="s">
        <v>47</v>
      </c>
    </row>
    <row r="126" spans="3:15" s="18" customFormat="1">
      <c r="C126" s="104" t="s">
        <v>47</v>
      </c>
      <c r="D126" s="104" t="s">
        <v>47</v>
      </c>
      <c r="N126" s="104" t="s">
        <v>47</v>
      </c>
      <c r="O126" s="104" t="s">
        <v>47</v>
      </c>
    </row>
    <row r="127" spans="3:15" s="18" customFormat="1">
      <c r="C127" s="104" t="s">
        <v>47</v>
      </c>
      <c r="D127" s="104" t="s">
        <v>47</v>
      </c>
      <c r="N127" s="104" t="s">
        <v>47</v>
      </c>
      <c r="O127" s="104" t="s">
        <v>47</v>
      </c>
    </row>
    <row r="128" spans="3:15" s="18" customFormat="1">
      <c r="C128" s="104" t="s">
        <v>47</v>
      </c>
      <c r="D128" s="104" t="s">
        <v>47</v>
      </c>
      <c r="N128" s="104" t="s">
        <v>47</v>
      </c>
      <c r="O128" s="104" t="s">
        <v>47</v>
      </c>
    </row>
    <row r="129" spans="3:15" s="18" customFormat="1">
      <c r="C129" s="104" t="s">
        <v>47</v>
      </c>
      <c r="D129" s="104" t="s">
        <v>47</v>
      </c>
      <c r="N129" s="104" t="s">
        <v>47</v>
      </c>
      <c r="O129" s="104" t="s">
        <v>47</v>
      </c>
    </row>
    <row r="130" spans="3:15" s="18" customFormat="1">
      <c r="C130" s="104" t="s">
        <v>47</v>
      </c>
      <c r="D130" s="104" t="s">
        <v>47</v>
      </c>
      <c r="N130" s="104" t="s">
        <v>47</v>
      </c>
      <c r="O130" s="104" t="s">
        <v>47</v>
      </c>
    </row>
    <row r="131" spans="3:15" s="18" customFormat="1">
      <c r="C131" s="104" t="s">
        <v>47</v>
      </c>
      <c r="D131" s="104" t="s">
        <v>47</v>
      </c>
      <c r="N131" s="104" t="s">
        <v>47</v>
      </c>
      <c r="O131" s="104" t="s">
        <v>47</v>
      </c>
    </row>
    <row r="132" spans="3:15" s="18" customFormat="1">
      <c r="C132" s="104" t="s">
        <v>47</v>
      </c>
      <c r="D132" s="104" t="s">
        <v>47</v>
      </c>
      <c r="N132" s="104" t="s">
        <v>47</v>
      </c>
      <c r="O132" s="104" t="s">
        <v>47</v>
      </c>
    </row>
    <row r="133" spans="3:15" s="18" customFormat="1">
      <c r="C133" s="104" t="s">
        <v>47</v>
      </c>
      <c r="D133" s="104" t="s">
        <v>47</v>
      </c>
      <c r="N133" s="104" t="s">
        <v>47</v>
      </c>
      <c r="O133" s="104" t="s">
        <v>47</v>
      </c>
    </row>
    <row r="134" spans="3:15" s="18" customFormat="1">
      <c r="C134" s="104" t="s">
        <v>47</v>
      </c>
      <c r="D134" s="104" t="s">
        <v>47</v>
      </c>
      <c r="N134" s="104" t="s">
        <v>47</v>
      </c>
      <c r="O134" s="104" t="s">
        <v>47</v>
      </c>
    </row>
    <row r="135" spans="3:15" s="18" customFormat="1">
      <c r="C135" s="104" t="s">
        <v>47</v>
      </c>
      <c r="D135" s="104" t="s">
        <v>47</v>
      </c>
      <c r="N135" s="104" t="s">
        <v>47</v>
      </c>
      <c r="O135" s="104" t="s">
        <v>47</v>
      </c>
    </row>
    <row r="136" spans="3:15" s="18" customFormat="1">
      <c r="C136" s="104" t="s">
        <v>47</v>
      </c>
      <c r="D136" s="104" t="s">
        <v>47</v>
      </c>
      <c r="N136" s="104" t="s">
        <v>47</v>
      </c>
      <c r="O136" s="104" t="s">
        <v>47</v>
      </c>
    </row>
    <row r="137" spans="3:15" s="18" customFormat="1">
      <c r="C137" s="104" t="s">
        <v>47</v>
      </c>
      <c r="D137" s="104" t="s">
        <v>47</v>
      </c>
      <c r="N137" s="104" t="s">
        <v>47</v>
      </c>
      <c r="O137" s="104" t="s">
        <v>47</v>
      </c>
    </row>
    <row r="138" spans="3:15" s="18" customFormat="1">
      <c r="C138" s="104" t="s">
        <v>47</v>
      </c>
      <c r="D138" s="104" t="s">
        <v>47</v>
      </c>
      <c r="N138" s="104" t="s">
        <v>47</v>
      </c>
      <c r="O138" s="104" t="s">
        <v>47</v>
      </c>
    </row>
    <row r="139" spans="3:15" s="18" customFormat="1">
      <c r="C139" s="104" t="s">
        <v>47</v>
      </c>
      <c r="D139" s="104" t="s">
        <v>47</v>
      </c>
      <c r="N139" s="104" t="s">
        <v>47</v>
      </c>
      <c r="O139" s="104" t="s">
        <v>47</v>
      </c>
    </row>
    <row r="140" spans="3:15" s="18" customFormat="1">
      <c r="C140" s="104" t="s">
        <v>47</v>
      </c>
      <c r="D140" s="104" t="s">
        <v>47</v>
      </c>
      <c r="N140" s="104" t="s">
        <v>47</v>
      </c>
      <c r="O140" s="104" t="s">
        <v>47</v>
      </c>
    </row>
    <row r="141" spans="3:15" s="18" customFormat="1">
      <c r="C141" s="104" t="s">
        <v>47</v>
      </c>
      <c r="D141" s="104" t="s">
        <v>47</v>
      </c>
      <c r="N141" s="104" t="s">
        <v>47</v>
      </c>
      <c r="O141" s="104" t="s">
        <v>47</v>
      </c>
    </row>
    <row r="142" spans="3:15" s="18" customFormat="1">
      <c r="C142" s="104" t="s">
        <v>47</v>
      </c>
      <c r="D142" s="104" t="s">
        <v>47</v>
      </c>
      <c r="N142" s="104" t="s">
        <v>47</v>
      </c>
      <c r="O142" s="104" t="s">
        <v>47</v>
      </c>
    </row>
    <row r="143" spans="3:15" s="18" customFormat="1">
      <c r="C143" s="104" t="s">
        <v>47</v>
      </c>
      <c r="D143" s="104" t="s">
        <v>47</v>
      </c>
      <c r="N143" s="104" t="s">
        <v>47</v>
      </c>
      <c r="O143" s="104" t="s">
        <v>47</v>
      </c>
    </row>
    <row r="144" spans="3:15" s="18" customFormat="1">
      <c r="C144" s="104" t="s">
        <v>47</v>
      </c>
      <c r="D144" s="104" t="s">
        <v>47</v>
      </c>
      <c r="N144" s="104" t="s">
        <v>47</v>
      </c>
      <c r="O144" s="104" t="s">
        <v>47</v>
      </c>
    </row>
    <row r="145" spans="3:15" s="18" customFormat="1">
      <c r="C145" s="104" t="s">
        <v>47</v>
      </c>
      <c r="D145" s="104" t="s">
        <v>47</v>
      </c>
      <c r="N145" s="104" t="s">
        <v>47</v>
      </c>
      <c r="O145" s="104" t="s">
        <v>47</v>
      </c>
    </row>
    <row r="146" spans="3:15" s="18" customFormat="1">
      <c r="C146" s="104" t="s">
        <v>47</v>
      </c>
      <c r="D146" s="104" t="s">
        <v>47</v>
      </c>
      <c r="N146" s="104" t="s">
        <v>47</v>
      </c>
      <c r="O146" s="104" t="s">
        <v>47</v>
      </c>
    </row>
    <row r="147" spans="3:15" s="18" customFormat="1">
      <c r="C147" s="104" t="s">
        <v>47</v>
      </c>
      <c r="D147" s="104" t="s">
        <v>47</v>
      </c>
      <c r="N147" s="104" t="s">
        <v>47</v>
      </c>
      <c r="O147" s="104" t="s">
        <v>47</v>
      </c>
    </row>
    <row r="148" spans="3:15" s="18" customFormat="1">
      <c r="C148" s="104" t="s">
        <v>47</v>
      </c>
      <c r="D148" s="104" t="s">
        <v>47</v>
      </c>
      <c r="N148" s="104" t="s">
        <v>47</v>
      </c>
      <c r="O148" s="104" t="s">
        <v>47</v>
      </c>
    </row>
    <row r="149" spans="3:15" s="18" customFormat="1">
      <c r="C149" s="104" t="s">
        <v>47</v>
      </c>
      <c r="D149" s="104" t="s">
        <v>47</v>
      </c>
      <c r="N149" s="104" t="s">
        <v>47</v>
      </c>
      <c r="O149" s="104" t="s">
        <v>47</v>
      </c>
    </row>
    <row r="150" spans="3:15" s="18" customFormat="1">
      <c r="C150" s="104" t="s">
        <v>47</v>
      </c>
      <c r="D150" s="104" t="s">
        <v>47</v>
      </c>
      <c r="N150" s="104" t="s">
        <v>47</v>
      </c>
      <c r="O150" s="104" t="s">
        <v>47</v>
      </c>
    </row>
    <row r="151" spans="3:15" s="18" customFormat="1">
      <c r="C151" s="104" t="s">
        <v>47</v>
      </c>
      <c r="D151" s="104" t="s">
        <v>47</v>
      </c>
      <c r="N151" s="104" t="s">
        <v>47</v>
      </c>
      <c r="O151" s="104" t="s">
        <v>47</v>
      </c>
    </row>
    <row r="152" spans="3:15" s="18" customFormat="1">
      <c r="C152" s="104" t="s">
        <v>47</v>
      </c>
      <c r="D152" s="104" t="s">
        <v>47</v>
      </c>
      <c r="N152" s="104" t="s">
        <v>47</v>
      </c>
      <c r="O152" s="104" t="s">
        <v>47</v>
      </c>
    </row>
    <row r="153" spans="3:15" s="18" customFormat="1">
      <c r="C153" s="104" t="s">
        <v>47</v>
      </c>
      <c r="D153" s="104" t="s">
        <v>47</v>
      </c>
      <c r="N153" s="104" t="s">
        <v>47</v>
      </c>
      <c r="O153" s="104" t="s">
        <v>47</v>
      </c>
    </row>
    <row r="154" spans="3:15" s="18" customFormat="1">
      <c r="C154" s="104" t="s">
        <v>47</v>
      </c>
      <c r="D154" s="104" t="s">
        <v>47</v>
      </c>
      <c r="N154" s="104" t="s">
        <v>47</v>
      </c>
      <c r="O154" s="104" t="s">
        <v>47</v>
      </c>
    </row>
    <row r="155" spans="3:15" s="18" customFormat="1">
      <c r="C155" s="104" t="s">
        <v>47</v>
      </c>
      <c r="D155" s="104" t="s">
        <v>47</v>
      </c>
      <c r="N155" s="104" t="s">
        <v>47</v>
      </c>
      <c r="O155" s="104" t="s">
        <v>47</v>
      </c>
    </row>
    <row r="156" spans="3:15" s="18" customFormat="1">
      <c r="C156" s="104" t="s">
        <v>47</v>
      </c>
      <c r="D156" s="104" t="s">
        <v>47</v>
      </c>
      <c r="N156" s="104" t="s">
        <v>47</v>
      </c>
      <c r="O156" s="104" t="s">
        <v>47</v>
      </c>
    </row>
    <row r="157" spans="3:15" s="18" customFormat="1">
      <c r="C157" s="104" t="s">
        <v>47</v>
      </c>
      <c r="D157" s="104" t="s">
        <v>47</v>
      </c>
      <c r="N157" s="104" t="s">
        <v>47</v>
      </c>
      <c r="O157" s="104" t="s">
        <v>47</v>
      </c>
    </row>
    <row r="158" spans="3:15" s="18" customFormat="1">
      <c r="C158" s="104" t="s">
        <v>47</v>
      </c>
      <c r="D158" s="104" t="s">
        <v>47</v>
      </c>
      <c r="N158" s="104" t="s">
        <v>47</v>
      </c>
      <c r="O158" s="104" t="s">
        <v>47</v>
      </c>
    </row>
    <row r="159" spans="3:15" s="18" customFormat="1">
      <c r="C159" s="104" t="s">
        <v>47</v>
      </c>
      <c r="D159" s="104" t="s">
        <v>47</v>
      </c>
      <c r="N159" s="104" t="s">
        <v>47</v>
      </c>
      <c r="O159" s="104" t="s">
        <v>47</v>
      </c>
    </row>
    <row r="160" spans="3:15" s="18" customFormat="1">
      <c r="C160" s="104" t="s">
        <v>47</v>
      </c>
      <c r="D160" s="104" t="s">
        <v>47</v>
      </c>
      <c r="N160" s="104" t="s">
        <v>47</v>
      </c>
      <c r="O160" s="104" t="s">
        <v>47</v>
      </c>
    </row>
    <row r="161" spans="3:15" s="18" customFormat="1">
      <c r="C161" s="104" t="s">
        <v>47</v>
      </c>
      <c r="D161" s="104" t="s">
        <v>47</v>
      </c>
      <c r="N161" s="104" t="s">
        <v>47</v>
      </c>
      <c r="O161" s="104" t="s">
        <v>47</v>
      </c>
    </row>
    <row r="162" spans="3:15" s="18" customFormat="1">
      <c r="C162" s="104" t="s">
        <v>47</v>
      </c>
      <c r="D162" s="104" t="s">
        <v>47</v>
      </c>
      <c r="N162" s="104" t="s">
        <v>47</v>
      </c>
      <c r="O162" s="104" t="s">
        <v>47</v>
      </c>
    </row>
    <row r="163" spans="3:15" s="18" customFormat="1">
      <c r="C163" s="104" t="s">
        <v>47</v>
      </c>
      <c r="D163" s="104" t="s">
        <v>47</v>
      </c>
      <c r="N163" s="104" t="s">
        <v>47</v>
      </c>
      <c r="O163" s="104" t="s">
        <v>47</v>
      </c>
    </row>
    <row r="164" spans="3:15" s="18" customFormat="1">
      <c r="C164" s="104" t="s">
        <v>47</v>
      </c>
      <c r="D164" s="104" t="s">
        <v>47</v>
      </c>
      <c r="N164" s="104" t="s">
        <v>47</v>
      </c>
      <c r="O164" s="104" t="s">
        <v>47</v>
      </c>
    </row>
    <row r="165" spans="3:15" s="18" customFormat="1">
      <c r="C165" s="104" t="s">
        <v>47</v>
      </c>
      <c r="D165" s="104" t="s">
        <v>47</v>
      </c>
      <c r="N165" s="104" t="s">
        <v>47</v>
      </c>
      <c r="O165" s="104" t="s">
        <v>47</v>
      </c>
    </row>
    <row r="166" spans="3:15" s="18" customFormat="1">
      <c r="C166" s="104" t="s">
        <v>47</v>
      </c>
      <c r="D166" s="104" t="s">
        <v>47</v>
      </c>
      <c r="N166" s="104" t="s">
        <v>47</v>
      </c>
      <c r="O166" s="104" t="s">
        <v>47</v>
      </c>
    </row>
    <row r="167" spans="3:15" s="18" customFormat="1">
      <c r="C167" s="104" t="s">
        <v>47</v>
      </c>
      <c r="D167" s="104" t="s">
        <v>47</v>
      </c>
      <c r="N167" s="104" t="s">
        <v>47</v>
      </c>
      <c r="O167" s="104" t="s">
        <v>47</v>
      </c>
    </row>
    <row r="168" spans="3:15" s="18" customFormat="1">
      <c r="C168" s="104" t="s">
        <v>47</v>
      </c>
      <c r="D168" s="104" t="s">
        <v>47</v>
      </c>
      <c r="N168" s="104" t="s">
        <v>47</v>
      </c>
      <c r="O168" s="104" t="s">
        <v>47</v>
      </c>
    </row>
    <row r="169" spans="3:15" s="18" customFormat="1">
      <c r="C169" s="104" t="s">
        <v>47</v>
      </c>
      <c r="D169" s="104" t="s">
        <v>47</v>
      </c>
      <c r="N169" s="104" t="s">
        <v>47</v>
      </c>
      <c r="O169" s="104" t="s">
        <v>47</v>
      </c>
    </row>
    <row r="170" spans="3:15" s="18" customFormat="1">
      <c r="C170" s="104" t="s">
        <v>47</v>
      </c>
      <c r="D170" s="104" t="s">
        <v>47</v>
      </c>
      <c r="N170" s="104" t="s">
        <v>47</v>
      </c>
      <c r="O170" s="104" t="s">
        <v>47</v>
      </c>
    </row>
    <row r="171" spans="3:15" s="18" customFormat="1">
      <c r="C171" s="104" t="s">
        <v>47</v>
      </c>
      <c r="D171" s="104" t="s">
        <v>47</v>
      </c>
      <c r="N171" s="104" t="s">
        <v>47</v>
      </c>
      <c r="O171" s="104" t="s">
        <v>47</v>
      </c>
    </row>
    <row r="172" spans="3:15" s="18" customFormat="1">
      <c r="C172" s="104" t="s">
        <v>47</v>
      </c>
      <c r="D172" s="104" t="s">
        <v>47</v>
      </c>
      <c r="N172" s="104" t="s">
        <v>47</v>
      </c>
      <c r="O172" s="104" t="s">
        <v>47</v>
      </c>
    </row>
    <row r="173" spans="3:15" s="18" customFormat="1">
      <c r="C173" s="104" t="s">
        <v>47</v>
      </c>
      <c r="D173" s="104" t="s">
        <v>47</v>
      </c>
      <c r="N173" s="104" t="s">
        <v>47</v>
      </c>
      <c r="O173" s="104" t="s">
        <v>47</v>
      </c>
    </row>
    <row r="174" spans="3:15" s="18" customFormat="1">
      <c r="C174" s="104" t="s">
        <v>47</v>
      </c>
      <c r="D174" s="104" t="s">
        <v>47</v>
      </c>
      <c r="N174" s="104" t="s">
        <v>47</v>
      </c>
      <c r="O174" s="104" t="s">
        <v>47</v>
      </c>
    </row>
    <row r="175" spans="3:15" s="18" customFormat="1">
      <c r="C175" s="104" t="s">
        <v>47</v>
      </c>
      <c r="D175" s="104" t="s">
        <v>47</v>
      </c>
      <c r="N175" s="104" t="s">
        <v>47</v>
      </c>
      <c r="O175" s="104" t="s">
        <v>47</v>
      </c>
    </row>
    <row r="176" spans="3:15" s="18" customFormat="1">
      <c r="C176" s="104" t="s">
        <v>47</v>
      </c>
      <c r="D176" s="104" t="s">
        <v>47</v>
      </c>
      <c r="N176" s="104" t="s">
        <v>47</v>
      </c>
      <c r="O176" s="104" t="s">
        <v>47</v>
      </c>
    </row>
    <row r="177" spans="3:15" s="18" customFormat="1">
      <c r="C177" s="104" t="s">
        <v>47</v>
      </c>
      <c r="D177" s="104" t="s">
        <v>47</v>
      </c>
      <c r="N177" s="104" t="s">
        <v>47</v>
      </c>
      <c r="O177" s="104" t="s">
        <v>47</v>
      </c>
    </row>
    <row r="178" spans="3:15" s="18" customFormat="1">
      <c r="C178" s="104" t="s">
        <v>47</v>
      </c>
      <c r="D178" s="104" t="s">
        <v>47</v>
      </c>
      <c r="N178" s="104" t="s">
        <v>47</v>
      </c>
      <c r="O178" s="104" t="s">
        <v>47</v>
      </c>
    </row>
    <row r="179" spans="3:15" s="18" customFormat="1">
      <c r="C179" s="104" t="s">
        <v>47</v>
      </c>
      <c r="D179" s="104" t="s">
        <v>47</v>
      </c>
      <c r="N179" s="104" t="s">
        <v>47</v>
      </c>
      <c r="O179" s="104" t="s">
        <v>47</v>
      </c>
    </row>
    <row r="180" spans="3:15" s="18" customFormat="1">
      <c r="C180" s="104" t="s">
        <v>47</v>
      </c>
      <c r="D180" s="104" t="s">
        <v>47</v>
      </c>
      <c r="N180" s="104" t="s">
        <v>47</v>
      </c>
      <c r="O180" s="104" t="s">
        <v>47</v>
      </c>
    </row>
    <row r="181" spans="3:15" s="18" customFormat="1">
      <c r="C181" s="104" t="s">
        <v>47</v>
      </c>
      <c r="D181" s="104" t="s">
        <v>47</v>
      </c>
      <c r="N181" s="104" t="s">
        <v>47</v>
      </c>
      <c r="O181" s="104" t="s">
        <v>47</v>
      </c>
    </row>
    <row r="182" spans="3:15" s="18" customFormat="1">
      <c r="C182" s="104" t="s">
        <v>47</v>
      </c>
      <c r="D182" s="104" t="s">
        <v>47</v>
      </c>
      <c r="N182" s="104" t="s">
        <v>47</v>
      </c>
      <c r="O182" s="104" t="s">
        <v>47</v>
      </c>
    </row>
    <row r="183" spans="3:15" s="18" customFormat="1">
      <c r="C183" s="104" t="s">
        <v>47</v>
      </c>
      <c r="D183" s="104" t="s">
        <v>47</v>
      </c>
      <c r="N183" s="104" t="s">
        <v>47</v>
      </c>
      <c r="O183" s="104" t="s">
        <v>47</v>
      </c>
    </row>
    <row r="184" spans="3:15" s="18" customFormat="1">
      <c r="C184" s="104" t="s">
        <v>47</v>
      </c>
      <c r="D184" s="104" t="s">
        <v>47</v>
      </c>
      <c r="N184" s="104" t="s">
        <v>47</v>
      </c>
      <c r="O184" s="104" t="s">
        <v>47</v>
      </c>
    </row>
    <row r="185" spans="3:15" s="18" customFormat="1">
      <c r="C185" s="104" t="s">
        <v>47</v>
      </c>
      <c r="D185" s="104" t="s">
        <v>47</v>
      </c>
      <c r="N185" s="104" t="s">
        <v>47</v>
      </c>
      <c r="O185" s="104" t="s">
        <v>47</v>
      </c>
    </row>
    <row r="186" spans="3:15" s="18" customFormat="1">
      <c r="C186" s="104" t="s">
        <v>47</v>
      </c>
      <c r="D186" s="104" t="s">
        <v>47</v>
      </c>
      <c r="N186" s="104" t="s">
        <v>47</v>
      </c>
      <c r="O186" s="104" t="s">
        <v>47</v>
      </c>
    </row>
    <row r="187" spans="3:15" s="18" customFormat="1">
      <c r="C187" s="104" t="s">
        <v>47</v>
      </c>
      <c r="D187" s="104" t="s">
        <v>47</v>
      </c>
      <c r="N187" s="104" t="s">
        <v>47</v>
      </c>
      <c r="O187" s="104" t="s">
        <v>47</v>
      </c>
    </row>
    <row r="188" spans="3:15" s="18" customFormat="1">
      <c r="C188" s="104" t="s">
        <v>47</v>
      </c>
      <c r="D188" s="104" t="s">
        <v>47</v>
      </c>
      <c r="N188" s="104" t="s">
        <v>47</v>
      </c>
      <c r="O188" s="104" t="s">
        <v>47</v>
      </c>
    </row>
    <row r="189" spans="3:15" s="18" customFormat="1">
      <c r="C189" s="104" t="s">
        <v>47</v>
      </c>
      <c r="D189" s="104" t="s">
        <v>47</v>
      </c>
      <c r="N189" s="104" t="s">
        <v>47</v>
      </c>
      <c r="O189" s="104" t="s">
        <v>47</v>
      </c>
    </row>
    <row r="190" spans="3:15" s="18" customFormat="1">
      <c r="C190" s="104" t="s">
        <v>47</v>
      </c>
      <c r="D190" s="104" t="s">
        <v>47</v>
      </c>
      <c r="N190" s="104" t="s">
        <v>47</v>
      </c>
      <c r="O190" s="104" t="s">
        <v>47</v>
      </c>
    </row>
    <row r="191" spans="3:15" s="18" customFormat="1">
      <c r="C191" s="104" t="s">
        <v>47</v>
      </c>
      <c r="D191" s="104" t="s">
        <v>47</v>
      </c>
      <c r="N191" s="104" t="s">
        <v>47</v>
      </c>
      <c r="O191" s="104" t="s">
        <v>47</v>
      </c>
    </row>
    <row r="192" spans="3:15" s="18" customFormat="1">
      <c r="C192" s="104" t="s">
        <v>47</v>
      </c>
      <c r="D192" s="104" t="s">
        <v>47</v>
      </c>
      <c r="N192" s="104" t="s">
        <v>47</v>
      </c>
      <c r="O192" s="104" t="s">
        <v>47</v>
      </c>
    </row>
    <row r="193" spans="3:15" s="18" customFormat="1">
      <c r="C193" s="104" t="s">
        <v>47</v>
      </c>
      <c r="D193" s="104" t="s">
        <v>47</v>
      </c>
      <c r="N193" s="104" t="s">
        <v>47</v>
      </c>
      <c r="O193" s="104" t="s">
        <v>47</v>
      </c>
    </row>
    <row r="194" spans="3:15" s="18" customFormat="1">
      <c r="C194" s="104" t="s">
        <v>47</v>
      </c>
      <c r="D194" s="104" t="s">
        <v>47</v>
      </c>
      <c r="N194" s="104" t="s">
        <v>47</v>
      </c>
      <c r="O194" s="104" t="s">
        <v>47</v>
      </c>
    </row>
    <row r="195" spans="3:15" s="18" customFormat="1">
      <c r="C195" s="104" t="s">
        <v>47</v>
      </c>
      <c r="D195" s="104" t="s">
        <v>47</v>
      </c>
      <c r="N195" s="104" t="s">
        <v>47</v>
      </c>
      <c r="O195" s="104" t="s">
        <v>47</v>
      </c>
    </row>
    <row r="196" spans="3:15" s="18" customFormat="1">
      <c r="C196" s="104" t="s">
        <v>47</v>
      </c>
      <c r="D196" s="104" t="s">
        <v>47</v>
      </c>
      <c r="N196" s="104" t="s">
        <v>47</v>
      </c>
      <c r="O196" s="104" t="s">
        <v>47</v>
      </c>
    </row>
    <row r="197" spans="3:15" s="18" customFormat="1">
      <c r="C197" s="104" t="s">
        <v>47</v>
      </c>
      <c r="D197" s="104" t="s">
        <v>47</v>
      </c>
      <c r="N197" s="104" t="s">
        <v>47</v>
      </c>
      <c r="O197" s="104" t="s">
        <v>47</v>
      </c>
    </row>
    <row r="198" spans="3:15" s="18" customFormat="1">
      <c r="C198" s="104" t="s">
        <v>47</v>
      </c>
      <c r="D198" s="104" t="s">
        <v>47</v>
      </c>
      <c r="N198" s="104" t="s">
        <v>47</v>
      </c>
      <c r="O198" s="104" t="s">
        <v>47</v>
      </c>
    </row>
    <row r="199" spans="3:15" s="18" customFormat="1">
      <c r="C199" s="104" t="s">
        <v>47</v>
      </c>
      <c r="D199" s="104" t="s">
        <v>47</v>
      </c>
      <c r="N199" s="104" t="s">
        <v>47</v>
      </c>
      <c r="O199" s="104" t="s">
        <v>47</v>
      </c>
    </row>
    <row r="200" spans="3:15" s="18" customFormat="1">
      <c r="C200" s="104" t="s">
        <v>47</v>
      </c>
      <c r="D200" s="104" t="s">
        <v>47</v>
      </c>
      <c r="N200" s="104" t="s">
        <v>47</v>
      </c>
      <c r="O200" s="104" t="s">
        <v>47</v>
      </c>
    </row>
    <row r="201" spans="3:15" s="18" customFormat="1">
      <c r="C201" s="104" t="s">
        <v>47</v>
      </c>
      <c r="D201" s="104" t="s">
        <v>47</v>
      </c>
      <c r="N201" s="104" t="s">
        <v>47</v>
      </c>
      <c r="O201" s="104" t="s">
        <v>47</v>
      </c>
    </row>
    <row r="202" spans="3:15" s="18" customFormat="1">
      <c r="C202" s="104" t="s">
        <v>47</v>
      </c>
      <c r="D202" s="104" t="s">
        <v>47</v>
      </c>
      <c r="N202" s="104" t="s">
        <v>47</v>
      </c>
      <c r="O202" s="104" t="s">
        <v>47</v>
      </c>
    </row>
    <row r="203" spans="3:15" s="18" customFormat="1">
      <c r="C203" s="104" t="s">
        <v>47</v>
      </c>
      <c r="D203" s="104" t="s">
        <v>47</v>
      </c>
      <c r="N203" s="104" t="s">
        <v>47</v>
      </c>
      <c r="O203" s="104" t="s">
        <v>47</v>
      </c>
    </row>
    <row r="204" spans="3:15" s="18" customFormat="1">
      <c r="C204" s="104" t="s">
        <v>47</v>
      </c>
      <c r="D204" s="104" t="s">
        <v>47</v>
      </c>
      <c r="N204" s="104" t="s">
        <v>47</v>
      </c>
      <c r="O204" s="104" t="s">
        <v>47</v>
      </c>
    </row>
    <row r="205" spans="3:15" s="18" customFormat="1">
      <c r="C205" s="104" t="s">
        <v>47</v>
      </c>
      <c r="D205" s="104" t="s">
        <v>47</v>
      </c>
      <c r="N205" s="104" t="s">
        <v>47</v>
      </c>
      <c r="O205" s="104" t="s">
        <v>47</v>
      </c>
    </row>
    <row r="206" spans="3:15" s="18" customFormat="1">
      <c r="C206" s="104" t="s">
        <v>47</v>
      </c>
      <c r="D206" s="104" t="s">
        <v>47</v>
      </c>
      <c r="N206" s="104" t="s">
        <v>47</v>
      </c>
      <c r="O206" s="104" t="s">
        <v>47</v>
      </c>
    </row>
    <row r="207" spans="3:15" s="18" customFormat="1">
      <c r="C207" s="104" t="s">
        <v>47</v>
      </c>
      <c r="D207" s="104" t="s">
        <v>47</v>
      </c>
      <c r="N207" s="104" t="s">
        <v>47</v>
      </c>
      <c r="O207" s="104" t="s">
        <v>47</v>
      </c>
    </row>
    <row r="208" spans="3:15" s="18" customFormat="1">
      <c r="C208" s="104" t="s">
        <v>47</v>
      </c>
      <c r="D208" s="104" t="s">
        <v>47</v>
      </c>
      <c r="N208" s="104" t="s">
        <v>47</v>
      </c>
      <c r="O208" s="104" t="s">
        <v>47</v>
      </c>
    </row>
    <row r="209" spans="3:15" s="18" customFormat="1">
      <c r="C209" s="104" t="s">
        <v>47</v>
      </c>
      <c r="D209" s="104" t="s">
        <v>47</v>
      </c>
      <c r="N209" s="104" t="s">
        <v>47</v>
      </c>
      <c r="O209" s="104" t="s">
        <v>47</v>
      </c>
    </row>
    <row r="210" spans="3:15" s="18" customFormat="1">
      <c r="C210" s="104" t="s">
        <v>47</v>
      </c>
      <c r="D210" s="104" t="s">
        <v>47</v>
      </c>
      <c r="N210" s="104" t="s">
        <v>47</v>
      </c>
      <c r="O210" s="104" t="s">
        <v>47</v>
      </c>
    </row>
    <row r="211" spans="3:15" s="18" customFormat="1">
      <c r="C211" s="104" t="s">
        <v>47</v>
      </c>
      <c r="D211" s="104" t="s">
        <v>47</v>
      </c>
      <c r="N211" s="104" t="s">
        <v>47</v>
      </c>
      <c r="O211" s="104" t="s">
        <v>47</v>
      </c>
    </row>
    <row r="212" spans="3:15" s="18" customFormat="1">
      <c r="C212" s="104" t="s">
        <v>47</v>
      </c>
      <c r="D212" s="104" t="s">
        <v>47</v>
      </c>
      <c r="N212" s="104" t="s">
        <v>47</v>
      </c>
      <c r="O212" s="104" t="s">
        <v>47</v>
      </c>
    </row>
    <row r="213" spans="3:15" s="18" customFormat="1">
      <c r="C213" s="104" t="s">
        <v>47</v>
      </c>
      <c r="D213" s="104" t="s">
        <v>47</v>
      </c>
      <c r="N213" s="104" t="s">
        <v>47</v>
      </c>
      <c r="O213" s="104" t="s">
        <v>47</v>
      </c>
    </row>
    <row r="214" spans="3:15" s="18" customFormat="1">
      <c r="C214" s="104" t="s">
        <v>47</v>
      </c>
      <c r="D214" s="104" t="s">
        <v>47</v>
      </c>
      <c r="N214" s="104" t="s">
        <v>47</v>
      </c>
      <c r="O214" s="104" t="s">
        <v>47</v>
      </c>
    </row>
    <row r="215" spans="3:15" s="18" customFormat="1">
      <c r="C215" s="104" t="s">
        <v>47</v>
      </c>
      <c r="D215" s="104" t="s">
        <v>47</v>
      </c>
      <c r="N215" s="104" t="s">
        <v>47</v>
      </c>
      <c r="O215" s="104" t="s">
        <v>47</v>
      </c>
    </row>
    <row r="216" spans="3:15" s="18" customFormat="1">
      <c r="C216" s="104" t="s">
        <v>47</v>
      </c>
      <c r="D216" s="104" t="s">
        <v>47</v>
      </c>
      <c r="N216" s="104" t="s">
        <v>47</v>
      </c>
      <c r="O216" s="104" t="s">
        <v>47</v>
      </c>
    </row>
    <row r="217" spans="3:15" s="18" customFormat="1">
      <c r="C217" s="104" t="s">
        <v>47</v>
      </c>
      <c r="D217" s="104" t="s">
        <v>47</v>
      </c>
      <c r="N217" s="104" t="s">
        <v>47</v>
      </c>
      <c r="O217" s="104" t="s">
        <v>47</v>
      </c>
    </row>
    <row r="218" spans="3:15" s="18" customFormat="1">
      <c r="C218" s="104" t="s">
        <v>47</v>
      </c>
      <c r="D218" s="104" t="s">
        <v>47</v>
      </c>
      <c r="N218" s="104" t="s">
        <v>47</v>
      </c>
      <c r="O218" s="104" t="s">
        <v>47</v>
      </c>
    </row>
    <row r="219" spans="3:15" s="18" customFormat="1">
      <c r="C219" s="104" t="s">
        <v>47</v>
      </c>
      <c r="D219" s="104" t="s">
        <v>47</v>
      </c>
      <c r="N219" s="104" t="s">
        <v>47</v>
      </c>
      <c r="O219" s="104" t="s">
        <v>47</v>
      </c>
    </row>
    <row r="220" spans="3:15" s="18" customFormat="1">
      <c r="C220" s="104" t="s">
        <v>47</v>
      </c>
      <c r="D220" s="104" t="s">
        <v>47</v>
      </c>
      <c r="N220" s="104" t="s">
        <v>47</v>
      </c>
      <c r="O220" s="104" t="s">
        <v>47</v>
      </c>
    </row>
    <row r="221" spans="3:15" s="18" customFormat="1">
      <c r="C221" s="104" t="s">
        <v>47</v>
      </c>
      <c r="D221" s="104" t="s">
        <v>47</v>
      </c>
      <c r="N221" s="104" t="s">
        <v>47</v>
      </c>
      <c r="O221" s="104" t="s">
        <v>47</v>
      </c>
    </row>
    <row r="222" spans="3:15" s="18" customFormat="1">
      <c r="C222" s="104" t="s">
        <v>47</v>
      </c>
      <c r="D222" s="104" t="s">
        <v>47</v>
      </c>
      <c r="N222" s="104" t="s">
        <v>47</v>
      </c>
      <c r="O222" s="104" t="s">
        <v>47</v>
      </c>
    </row>
    <row r="223" spans="3:15" s="18" customFormat="1">
      <c r="C223" s="104" t="s">
        <v>47</v>
      </c>
      <c r="D223" s="104" t="s">
        <v>47</v>
      </c>
      <c r="N223" s="104" t="s">
        <v>47</v>
      </c>
      <c r="O223" s="104" t="s">
        <v>47</v>
      </c>
    </row>
    <row r="224" spans="3:15" s="18" customFormat="1">
      <c r="C224" s="104" t="s">
        <v>47</v>
      </c>
      <c r="D224" s="104" t="s">
        <v>47</v>
      </c>
      <c r="N224" s="104" t="s">
        <v>47</v>
      </c>
      <c r="O224" s="104" t="s">
        <v>47</v>
      </c>
    </row>
    <row r="225" spans="3:15" s="18" customFormat="1">
      <c r="C225" s="104" t="s">
        <v>47</v>
      </c>
      <c r="D225" s="104" t="s">
        <v>47</v>
      </c>
      <c r="N225" s="104" t="s">
        <v>47</v>
      </c>
      <c r="O225" s="104" t="s">
        <v>47</v>
      </c>
    </row>
    <row r="226" spans="3:15" s="18" customFormat="1">
      <c r="C226" s="104" t="s">
        <v>47</v>
      </c>
      <c r="D226" s="104" t="s">
        <v>47</v>
      </c>
      <c r="N226" s="104" t="s">
        <v>47</v>
      </c>
      <c r="O226" s="104" t="s">
        <v>47</v>
      </c>
    </row>
    <row r="227" spans="3:15" s="18" customFormat="1">
      <c r="C227" s="104" t="s">
        <v>47</v>
      </c>
      <c r="D227" s="104" t="s">
        <v>47</v>
      </c>
      <c r="N227" s="104" t="s">
        <v>47</v>
      </c>
      <c r="O227" s="104" t="s">
        <v>47</v>
      </c>
    </row>
    <row r="228" spans="3:15" s="18" customFormat="1">
      <c r="C228" s="104" t="s">
        <v>47</v>
      </c>
      <c r="D228" s="104" t="s">
        <v>47</v>
      </c>
      <c r="N228" s="104" t="s">
        <v>47</v>
      </c>
      <c r="O228" s="104" t="s">
        <v>47</v>
      </c>
    </row>
    <row r="229" spans="3:15" s="18" customFormat="1">
      <c r="C229" s="104" t="s">
        <v>47</v>
      </c>
      <c r="D229" s="104" t="s">
        <v>47</v>
      </c>
      <c r="N229" s="104" t="s">
        <v>47</v>
      </c>
      <c r="O229" s="104" t="s">
        <v>47</v>
      </c>
    </row>
    <row r="230" spans="3:15" s="18" customFormat="1">
      <c r="C230" s="104" t="s">
        <v>47</v>
      </c>
      <c r="D230" s="104" t="s">
        <v>47</v>
      </c>
      <c r="N230" s="104" t="s">
        <v>47</v>
      </c>
      <c r="O230" s="104" t="s">
        <v>47</v>
      </c>
    </row>
    <row r="231" spans="3:15" s="18" customFormat="1">
      <c r="C231" s="104" t="s">
        <v>47</v>
      </c>
      <c r="D231" s="104" t="s">
        <v>47</v>
      </c>
      <c r="N231" s="104" t="s">
        <v>47</v>
      </c>
      <c r="O231" s="104" t="s">
        <v>47</v>
      </c>
    </row>
    <row r="232" spans="3:15" s="18" customFormat="1">
      <c r="C232" s="104" t="s">
        <v>47</v>
      </c>
      <c r="D232" s="104" t="s">
        <v>47</v>
      </c>
      <c r="N232" s="104" t="s">
        <v>47</v>
      </c>
      <c r="O232" s="104" t="s">
        <v>47</v>
      </c>
    </row>
    <row r="233" spans="3:15" s="18" customFormat="1">
      <c r="C233" s="104" t="s">
        <v>47</v>
      </c>
      <c r="D233" s="104" t="s">
        <v>47</v>
      </c>
      <c r="N233" s="104" t="s">
        <v>47</v>
      </c>
      <c r="O233" s="104" t="s">
        <v>47</v>
      </c>
    </row>
    <row r="234" spans="3:15" s="18" customFormat="1">
      <c r="C234" s="104" t="s">
        <v>47</v>
      </c>
      <c r="D234" s="104" t="s">
        <v>47</v>
      </c>
      <c r="N234" s="104" t="s">
        <v>47</v>
      </c>
      <c r="O234" s="104" t="s">
        <v>47</v>
      </c>
    </row>
    <row r="235" spans="3:15" s="18" customFormat="1">
      <c r="C235" s="104" t="s">
        <v>47</v>
      </c>
      <c r="D235" s="104" t="s">
        <v>47</v>
      </c>
      <c r="N235" s="104" t="s">
        <v>47</v>
      </c>
      <c r="O235" s="104" t="s">
        <v>47</v>
      </c>
    </row>
    <row r="236" spans="3:15" s="18" customFormat="1">
      <c r="C236" s="104" t="s">
        <v>47</v>
      </c>
      <c r="D236" s="104" t="s">
        <v>47</v>
      </c>
      <c r="N236" s="104" t="s">
        <v>47</v>
      </c>
      <c r="O236" s="104" t="s">
        <v>47</v>
      </c>
    </row>
    <row r="237" spans="3:15" s="18" customFormat="1">
      <c r="C237" s="104" t="s">
        <v>47</v>
      </c>
      <c r="D237" s="104" t="s">
        <v>47</v>
      </c>
      <c r="N237" s="104" t="s">
        <v>47</v>
      </c>
      <c r="O237" s="104" t="s">
        <v>47</v>
      </c>
    </row>
    <row r="238" spans="3:15" s="18" customFormat="1">
      <c r="C238" s="104" t="s">
        <v>47</v>
      </c>
      <c r="D238" s="104" t="s">
        <v>47</v>
      </c>
      <c r="N238" s="104" t="s">
        <v>47</v>
      </c>
      <c r="O238" s="104" t="s">
        <v>47</v>
      </c>
    </row>
    <row r="239" spans="3:15" s="18" customFormat="1">
      <c r="C239" s="104" t="s">
        <v>47</v>
      </c>
      <c r="D239" s="104" t="s">
        <v>47</v>
      </c>
      <c r="N239" s="104" t="s">
        <v>47</v>
      </c>
      <c r="O239" s="104" t="s">
        <v>47</v>
      </c>
    </row>
    <row r="240" spans="3:15" s="18" customFormat="1">
      <c r="C240" s="104" t="s">
        <v>47</v>
      </c>
      <c r="D240" s="104" t="s">
        <v>47</v>
      </c>
      <c r="N240" s="104" t="s">
        <v>47</v>
      </c>
      <c r="O240" s="104" t="s">
        <v>47</v>
      </c>
    </row>
    <row r="241" spans="3:15" s="18" customFormat="1">
      <c r="C241" s="104" t="s">
        <v>47</v>
      </c>
      <c r="D241" s="104" t="s">
        <v>47</v>
      </c>
      <c r="N241" s="104" t="s">
        <v>47</v>
      </c>
      <c r="O241" s="104" t="s">
        <v>47</v>
      </c>
    </row>
    <row r="242" spans="3:15" s="18" customFormat="1">
      <c r="C242" s="104" t="s">
        <v>47</v>
      </c>
      <c r="D242" s="104" t="s">
        <v>47</v>
      </c>
      <c r="N242" s="104" t="s">
        <v>47</v>
      </c>
      <c r="O242" s="104" t="s">
        <v>47</v>
      </c>
    </row>
    <row r="243" spans="3:15" s="18" customFormat="1">
      <c r="C243" s="104" t="s">
        <v>47</v>
      </c>
      <c r="D243" s="104" t="s">
        <v>47</v>
      </c>
      <c r="N243" s="104" t="s">
        <v>47</v>
      </c>
      <c r="O243" s="104" t="s">
        <v>47</v>
      </c>
    </row>
    <row r="244" spans="3:15" s="18" customFormat="1">
      <c r="C244" s="104" t="s">
        <v>47</v>
      </c>
      <c r="D244" s="104" t="s">
        <v>47</v>
      </c>
      <c r="N244" s="104" t="s">
        <v>47</v>
      </c>
      <c r="O244" s="104" t="s">
        <v>47</v>
      </c>
    </row>
    <row r="245" spans="3:15" s="18" customFormat="1">
      <c r="C245" s="104" t="s">
        <v>47</v>
      </c>
      <c r="D245" s="104" t="s">
        <v>47</v>
      </c>
      <c r="N245" s="104" t="s">
        <v>47</v>
      </c>
      <c r="O245" s="104" t="s">
        <v>47</v>
      </c>
    </row>
    <row r="246" spans="3:15" s="18" customFormat="1">
      <c r="C246" s="104" t="s">
        <v>47</v>
      </c>
      <c r="D246" s="104" t="s">
        <v>47</v>
      </c>
      <c r="N246" s="104" t="s">
        <v>47</v>
      </c>
      <c r="O246" s="104" t="s">
        <v>47</v>
      </c>
    </row>
    <row r="247" spans="3:15" s="18" customFormat="1">
      <c r="C247" s="104" t="s">
        <v>47</v>
      </c>
      <c r="D247" s="104" t="s">
        <v>47</v>
      </c>
      <c r="N247" s="104" t="s">
        <v>47</v>
      </c>
      <c r="O247" s="104" t="s">
        <v>47</v>
      </c>
    </row>
    <row r="248" spans="3:15" s="18" customFormat="1">
      <c r="C248" s="104" t="s">
        <v>47</v>
      </c>
      <c r="D248" s="104" t="s">
        <v>47</v>
      </c>
      <c r="N248" s="104" t="s">
        <v>47</v>
      </c>
      <c r="O248" s="104" t="s">
        <v>47</v>
      </c>
    </row>
  </sheetData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1">
    <tabColor theme="3" tint="0.59999389629810485"/>
    <pageSetUpPr fitToPage="1"/>
  </sheetPr>
  <dimension ref="A1:R312"/>
  <sheetViews>
    <sheetView showGridLines="0" workbookViewId="0" xr3:uid="{F9CF3CF3-643B-5BE6-8B46-32C596A47465}"/>
  </sheetViews>
  <sheetFormatPr defaultRowHeight="12.75"/>
  <cols>
    <col min="1" max="1" width="0.85546875" style="105" customWidth="1"/>
    <col min="2" max="2" width="50.85546875" style="105" customWidth="1"/>
    <col min="3" max="4" width="0.85546875" style="105" customWidth="1"/>
    <col min="5" max="7" width="8.42578125" style="105" bestFit="1" customWidth="1"/>
    <col min="8" max="9" width="10" style="105" bestFit="1" customWidth="1"/>
    <col min="10" max="13" width="8.42578125" style="105" bestFit="1" customWidth="1"/>
    <col min="14" max="15" width="0.85546875" style="105" customWidth="1"/>
    <col min="16" max="16384" width="9.140625" style="105"/>
  </cols>
  <sheetData>
    <row r="1" spans="1:15" s="6" customFormat="1" ht="15.75" customHeight="1">
      <c r="A1" s="1" t="str">
        <f>"Table B.2: Payments and estimates by economic classification: "&amp;PROPER('[1]Expenditure Sum'!$B$5)</f>
        <v>Table B.2: Payments and estimates by economic classification: Eastern Cape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106"/>
      <c r="O1" s="5"/>
    </row>
    <row r="2" spans="1:15" s="18" customFormat="1" ht="25.5">
      <c r="A2" s="7"/>
      <c r="B2" s="8"/>
      <c r="C2" s="9" t="s">
        <v>47</v>
      </c>
      <c r="D2" s="9" t="s">
        <v>47</v>
      </c>
      <c r="E2" s="10" t="s">
        <v>0</v>
      </c>
      <c r="F2" s="11"/>
      <c r="G2" s="11"/>
      <c r="H2" s="12" t="s">
        <v>1</v>
      </c>
      <c r="I2" s="13" t="s">
        <v>2</v>
      </c>
      <c r="J2" s="14" t="s">
        <v>3</v>
      </c>
      <c r="K2" s="15" t="s">
        <v>4</v>
      </c>
      <c r="L2" s="16"/>
      <c r="M2" s="16"/>
      <c r="N2" s="107" t="s">
        <v>47</v>
      </c>
      <c r="O2" s="17" t="s">
        <v>47</v>
      </c>
    </row>
    <row r="3" spans="1:15" s="18" customFormat="1">
      <c r="A3" s="19"/>
      <c r="B3" s="181" t="s">
        <v>5</v>
      </c>
      <c r="C3" s="182"/>
      <c r="D3" s="182"/>
      <c r="E3" s="21" t="s">
        <v>6</v>
      </c>
      <c r="F3" s="21" t="s">
        <v>7</v>
      </c>
      <c r="G3" s="21" t="s">
        <v>8</v>
      </c>
      <c r="H3" s="178" t="s">
        <v>9</v>
      </c>
      <c r="I3" s="179"/>
      <c r="J3" s="180"/>
      <c r="K3" s="21" t="s">
        <v>10</v>
      </c>
      <c r="L3" s="21" t="s">
        <v>11</v>
      </c>
      <c r="M3" s="21" t="s">
        <v>12</v>
      </c>
      <c r="N3" s="182" t="s">
        <v>47</v>
      </c>
      <c r="O3" s="22" t="s">
        <v>47</v>
      </c>
    </row>
    <row r="4" spans="1:15" s="30" customFormat="1">
      <c r="A4" s="53"/>
      <c r="B4" s="108" t="s">
        <v>26</v>
      </c>
      <c r="C4" s="109" t="s">
        <v>47</v>
      </c>
      <c r="D4" s="109" t="s">
        <v>47</v>
      </c>
      <c r="E4" s="26">
        <f t="shared" ref="E4:J4" si="0">E5+E8+E47</f>
        <v>48308753.75</v>
      </c>
      <c r="F4" s="26">
        <f t="shared" si="0"/>
        <v>49905040.399310008</v>
      </c>
      <c r="G4" s="26">
        <f t="shared" si="0"/>
        <v>52612421</v>
      </c>
      <c r="H4" s="27">
        <f t="shared" si="0"/>
        <v>56796122.710597828</v>
      </c>
      <c r="I4" s="26">
        <f t="shared" si="0"/>
        <v>56883633.207124665</v>
      </c>
      <c r="J4" s="28">
        <f t="shared" si="0"/>
        <v>55980196.210000001</v>
      </c>
      <c r="K4" s="26">
        <f>K5+K8+K47</f>
        <v>61427259.112595916</v>
      </c>
      <c r="L4" s="26">
        <f>L5+L8+L47</f>
        <v>65872125.371181369</v>
      </c>
      <c r="M4" s="26">
        <f>M5+M8+M47</f>
        <v>70654315.837139428</v>
      </c>
      <c r="N4" s="110" t="s">
        <v>47</v>
      </c>
      <c r="O4" s="29" t="s">
        <v>47</v>
      </c>
    </row>
    <row r="5" spans="1:15" s="18" customFormat="1">
      <c r="A5" s="67"/>
      <c r="B5" s="111" t="s">
        <v>27</v>
      </c>
      <c r="C5" s="112" t="s">
        <v>47</v>
      </c>
      <c r="D5" s="113" t="s">
        <v>47</v>
      </c>
      <c r="E5" s="56">
        <f t="shared" ref="E5:J5" si="1">SUM(E6:E7)</f>
        <v>37582301.899999999</v>
      </c>
      <c r="F5" s="56">
        <f t="shared" si="1"/>
        <v>39582392.020260006</v>
      </c>
      <c r="G5" s="56">
        <f t="shared" si="1"/>
        <v>41556829</v>
      </c>
      <c r="H5" s="57">
        <f t="shared" si="1"/>
        <v>45261014.194465674</v>
      </c>
      <c r="I5" s="56">
        <f t="shared" si="1"/>
        <v>44804466.705590665</v>
      </c>
      <c r="J5" s="58">
        <f t="shared" si="1"/>
        <v>44564692.700999998</v>
      </c>
      <c r="K5" s="56">
        <f>SUM(K6:K7)</f>
        <v>48111755.331873849</v>
      </c>
      <c r="L5" s="56">
        <f>SUM(L6:L7)</f>
        <v>51571501.76091779</v>
      </c>
      <c r="M5" s="56">
        <f>SUM(M6:M7)</f>
        <v>55379212.627655052</v>
      </c>
      <c r="N5" s="114" t="s">
        <v>47</v>
      </c>
      <c r="O5" s="65" t="s">
        <v>47</v>
      </c>
    </row>
    <row r="6" spans="1:15" s="18" customFormat="1">
      <c r="A6" s="67"/>
      <c r="B6" s="115" t="s">
        <v>66</v>
      </c>
      <c r="C6" s="116" t="s">
        <v>47</v>
      </c>
      <c r="D6" s="112" t="s">
        <v>47</v>
      </c>
      <c r="E6" s="34">
        <f>'[1]Expenditure Sum'!$C$32</f>
        <v>33976672.159999996</v>
      </c>
      <c r="F6" s="34">
        <f>'[1]Expenditure Sum'!$D$32</f>
        <v>34397421.413340002</v>
      </c>
      <c r="G6" s="34">
        <f>'[1]Expenditure Sum'!$E$32</f>
        <v>36083067</v>
      </c>
      <c r="H6" s="35">
        <f>'[1]Expenditure Sum'!$F$32</f>
        <v>39516133.604514435</v>
      </c>
      <c r="I6" s="34">
        <f>'[1]Expenditure Sum'!$G$32</f>
        <v>39018725.391590662</v>
      </c>
      <c r="J6" s="36">
        <f>'[1]Expenditure Sum'!$H$32</f>
        <v>38658579.060999997</v>
      </c>
      <c r="K6" s="34">
        <f>'[1]Expenditure Sum'!$P$32</f>
        <v>41935758.713585258</v>
      </c>
      <c r="L6" s="34">
        <f>'[1]Expenditure Sum'!$Y$32</f>
        <v>45041351.25301072</v>
      </c>
      <c r="M6" s="34">
        <f>'[1]Expenditure Sum'!$AA$32</f>
        <v>48445466.180262037</v>
      </c>
      <c r="N6" s="117" t="s">
        <v>47</v>
      </c>
      <c r="O6" s="66" t="s">
        <v>47</v>
      </c>
    </row>
    <row r="7" spans="1:15" s="18" customFormat="1">
      <c r="A7" s="67"/>
      <c r="B7" s="115" t="s">
        <v>67</v>
      </c>
      <c r="C7" s="116" t="s">
        <v>47</v>
      </c>
      <c r="D7" s="118" t="s">
        <v>47</v>
      </c>
      <c r="E7" s="48">
        <f>'[1]Expenditure Sum'!$C$33</f>
        <v>3605629.74</v>
      </c>
      <c r="F7" s="48">
        <f>'[1]Expenditure Sum'!$D$33</f>
        <v>5184970.6069200002</v>
      </c>
      <c r="G7" s="48">
        <f>'[1]Expenditure Sum'!$E$33</f>
        <v>5473762</v>
      </c>
      <c r="H7" s="49">
        <f>'[1]Expenditure Sum'!$F$33</f>
        <v>5744880.5899512405</v>
      </c>
      <c r="I7" s="48">
        <f>'[1]Expenditure Sum'!$G$33</f>
        <v>5785741.3139999993</v>
      </c>
      <c r="J7" s="50">
        <f>'[1]Expenditure Sum'!$H$33</f>
        <v>5906113.6399999997</v>
      </c>
      <c r="K7" s="48">
        <f>'[1]Expenditure Sum'!$P$33</f>
        <v>6175996.6182885924</v>
      </c>
      <c r="L7" s="48">
        <f>'[1]Expenditure Sum'!$Y$33</f>
        <v>6530150.5079070721</v>
      </c>
      <c r="M7" s="48">
        <f>'[1]Expenditure Sum'!$AA$33</f>
        <v>6933746.4473930178</v>
      </c>
      <c r="N7" s="119" t="s">
        <v>47</v>
      </c>
      <c r="O7" s="66" t="s">
        <v>47</v>
      </c>
    </row>
    <row r="8" spans="1:15" s="18" customFormat="1">
      <c r="A8" s="61"/>
      <c r="B8" s="111" t="s">
        <v>28</v>
      </c>
      <c r="C8" s="116" t="s">
        <v>47</v>
      </c>
      <c r="D8" s="120" t="s">
        <v>47</v>
      </c>
      <c r="E8" s="56">
        <f t="shared" ref="E8:J8" si="2">SUM(E9:E46)</f>
        <v>10720780.850000001</v>
      </c>
      <c r="F8" s="56">
        <f t="shared" si="2"/>
        <v>10319486.99312</v>
      </c>
      <c r="G8" s="56">
        <f t="shared" si="2"/>
        <v>11043543</v>
      </c>
      <c r="H8" s="57">
        <f t="shared" si="2"/>
        <v>11535108.516132157</v>
      </c>
      <c r="I8" s="56">
        <f t="shared" si="2"/>
        <v>12079166.501533996</v>
      </c>
      <c r="J8" s="58">
        <f t="shared" si="2"/>
        <v>11413120.509000001</v>
      </c>
      <c r="K8" s="56">
        <f>SUM(K9:K46)</f>
        <v>13315503.380722066</v>
      </c>
      <c r="L8" s="56">
        <f>SUM(L9:L46)</f>
        <v>14300623.610263575</v>
      </c>
      <c r="M8" s="56">
        <f>SUM(M9:M46)</f>
        <v>15275103.20948438</v>
      </c>
      <c r="N8" s="121" t="s">
        <v>47</v>
      </c>
      <c r="O8" s="66" t="s">
        <v>47</v>
      </c>
    </row>
    <row r="9" spans="1:15" s="18" customFormat="1">
      <c r="A9" s="61"/>
      <c r="B9" s="122" t="s">
        <v>68</v>
      </c>
      <c r="C9" s="116" t="s">
        <v>47</v>
      </c>
      <c r="D9" s="112" t="s">
        <v>47</v>
      </c>
      <c r="E9" s="34">
        <f>'[1]Expenditure Sum'!$C$35</f>
        <v>13561.45</v>
      </c>
      <c r="F9" s="34">
        <f>'[1]Expenditure Sum'!$D$35</f>
        <v>18543</v>
      </c>
      <c r="G9" s="34">
        <f>'[1]Expenditure Sum'!$E$35</f>
        <v>12707</v>
      </c>
      <c r="H9" s="35">
        <f>'[1]Expenditure Sum'!$F$35</f>
        <v>9298.0485954399992</v>
      </c>
      <c r="I9" s="34">
        <f>'[1]Expenditure Sum'!$G$35</f>
        <v>12375.772000000001</v>
      </c>
      <c r="J9" s="36">
        <f>'[1]Expenditure Sum'!$H$35</f>
        <v>11358</v>
      </c>
      <c r="K9" s="34">
        <f>'[1]Expenditure Sum'!$P$35</f>
        <v>10451.605949747211</v>
      </c>
      <c r="L9" s="34">
        <f>'[1]Expenditure Sum'!$Y$35</f>
        <v>9564.2463870403681</v>
      </c>
      <c r="M9" s="34">
        <f>'[1]Expenditure Sum'!$AA$35</f>
        <v>10089.281279999999</v>
      </c>
      <c r="N9" s="117" t="s">
        <v>47</v>
      </c>
      <c r="O9" s="66" t="s">
        <v>47</v>
      </c>
    </row>
    <row r="10" spans="1:15" s="18" customFormat="1">
      <c r="A10" s="61"/>
      <c r="B10" s="122" t="s">
        <v>69</v>
      </c>
      <c r="C10" s="116" t="s">
        <v>47</v>
      </c>
      <c r="D10" s="116" t="s">
        <v>47</v>
      </c>
      <c r="E10" s="41">
        <f>'[1]Expenditure Sum'!$C$36</f>
        <v>58011.8</v>
      </c>
      <c r="F10" s="41">
        <f>'[1]Expenditure Sum'!$D$36</f>
        <v>68384</v>
      </c>
      <c r="G10" s="41">
        <f>'[1]Expenditure Sum'!$E$36</f>
        <v>49861</v>
      </c>
      <c r="H10" s="42">
        <f>'[1]Expenditure Sum'!$F$36</f>
        <v>51963.396604380003</v>
      </c>
      <c r="I10" s="41">
        <f>'[1]Expenditure Sum'!$G$36</f>
        <v>53413.764999999999</v>
      </c>
      <c r="J10" s="43">
        <f>'[1]Expenditure Sum'!$H$36</f>
        <v>50790</v>
      </c>
      <c r="K10" s="41">
        <f>'[1]Expenditure Sum'!$P$36</f>
        <v>66767.73484028464</v>
      </c>
      <c r="L10" s="41">
        <f>'[1]Expenditure Sum'!$Y$36</f>
        <v>51921.84946362683</v>
      </c>
      <c r="M10" s="41">
        <f>'[1]Expenditure Sum'!$AA$36</f>
        <v>54594.400000000001</v>
      </c>
      <c r="N10" s="123" t="s">
        <v>47</v>
      </c>
      <c r="O10" s="66" t="s">
        <v>47</v>
      </c>
    </row>
    <row r="11" spans="1:15" s="18" customFormat="1">
      <c r="A11" s="61"/>
      <c r="B11" s="122" t="s">
        <v>70</v>
      </c>
      <c r="C11" s="116" t="s">
        <v>47</v>
      </c>
      <c r="D11" s="116" t="s">
        <v>47</v>
      </c>
      <c r="E11" s="41">
        <f>'[1]Expenditure Sum'!$C$37</f>
        <v>74368</v>
      </c>
      <c r="F11" s="41">
        <f>'[1]Expenditure Sum'!$D$37</f>
        <v>60505.43692</v>
      </c>
      <c r="G11" s="41">
        <f>'[1]Expenditure Sum'!$E$37</f>
        <v>38718</v>
      </c>
      <c r="H11" s="42">
        <f>'[1]Expenditure Sum'!$F$37</f>
        <v>110679.50272501999</v>
      </c>
      <c r="I11" s="41">
        <f>'[1]Expenditure Sum'!$G$37</f>
        <v>142566.80800000002</v>
      </c>
      <c r="J11" s="43">
        <f>'[1]Expenditure Sum'!$H$37</f>
        <v>61961</v>
      </c>
      <c r="K11" s="41">
        <f>'[1]Expenditure Sum'!$P$37</f>
        <v>99159.431153073499</v>
      </c>
      <c r="L11" s="41">
        <f>'[1]Expenditure Sum'!$Y$37</f>
        <v>124663.15297387945</v>
      </c>
      <c r="M11" s="41">
        <f>'[1]Expenditure Sum'!$AA$37</f>
        <v>131883</v>
      </c>
      <c r="N11" s="123" t="s">
        <v>47</v>
      </c>
      <c r="O11" s="66" t="s">
        <v>47</v>
      </c>
    </row>
    <row r="12" spans="1:15" s="18" customFormat="1">
      <c r="A12" s="61"/>
      <c r="B12" s="122" t="s">
        <v>71</v>
      </c>
      <c r="C12" s="116" t="s">
        <v>47</v>
      </c>
      <c r="D12" s="116" t="s">
        <v>47</v>
      </c>
      <c r="E12" s="41">
        <f>'[1]Expenditure Sum'!$C$38</f>
        <v>119861</v>
      </c>
      <c r="F12" s="41">
        <f>'[1]Expenditure Sum'!$D$38</f>
        <v>110281</v>
      </c>
      <c r="G12" s="41">
        <f>'[1]Expenditure Sum'!$E$38</f>
        <v>112846</v>
      </c>
      <c r="H12" s="42">
        <f>'[1]Expenditure Sum'!$F$38</f>
        <v>113517.01559059</v>
      </c>
      <c r="I12" s="41">
        <f>'[1]Expenditure Sum'!$G$38</f>
        <v>115806.272</v>
      </c>
      <c r="J12" s="43">
        <f>'[1]Expenditure Sum'!$H$38</f>
        <v>111484.5</v>
      </c>
      <c r="K12" s="41">
        <f>'[1]Expenditure Sum'!$P$38</f>
        <v>134530.53980889695</v>
      </c>
      <c r="L12" s="41">
        <f>'[1]Expenditure Sum'!$Y$38</f>
        <v>137660.83696599939</v>
      </c>
      <c r="M12" s="41">
        <f>'[1]Expenditure Sum'!$AA$38</f>
        <v>141651.5</v>
      </c>
      <c r="N12" s="123" t="s">
        <v>47</v>
      </c>
      <c r="O12" s="66" t="s">
        <v>47</v>
      </c>
    </row>
    <row r="13" spans="1:15" s="18" customFormat="1">
      <c r="A13" s="61"/>
      <c r="B13" s="122" t="s">
        <v>72</v>
      </c>
      <c r="C13" s="116" t="s">
        <v>47</v>
      </c>
      <c r="D13" s="116" t="s">
        <v>47</v>
      </c>
      <c r="E13" s="41">
        <f>'[1]Expenditure Sum'!$C$39</f>
        <v>86057</v>
      </c>
      <c r="F13" s="41">
        <f>'[1]Expenditure Sum'!$D$39</f>
        <v>51223</v>
      </c>
      <c r="G13" s="41">
        <f>'[1]Expenditure Sum'!$E$39</f>
        <v>81022</v>
      </c>
      <c r="H13" s="42">
        <f>'[1]Expenditure Sum'!$F$39</f>
        <v>72632.592538750003</v>
      </c>
      <c r="I13" s="41">
        <f>'[1]Expenditure Sum'!$G$39</f>
        <v>76587.042000000001</v>
      </c>
      <c r="J13" s="43">
        <f>'[1]Expenditure Sum'!$H$39</f>
        <v>58188</v>
      </c>
      <c r="K13" s="41">
        <f>'[1]Expenditure Sum'!$P$39</f>
        <v>172777.32793702275</v>
      </c>
      <c r="L13" s="41">
        <f>'[1]Expenditure Sum'!$Y$39</f>
        <v>186285.22215466746</v>
      </c>
      <c r="M13" s="41">
        <f>'[1]Expenditure Sum'!$AA$39</f>
        <v>203496.5</v>
      </c>
      <c r="N13" s="123" t="s">
        <v>47</v>
      </c>
      <c r="O13" s="66" t="s">
        <v>47</v>
      </c>
    </row>
    <row r="14" spans="1:15" s="18" customFormat="1">
      <c r="A14" s="61"/>
      <c r="B14" s="122" t="s">
        <v>73</v>
      </c>
      <c r="C14" s="116" t="s">
        <v>47</v>
      </c>
      <c r="D14" s="116" t="s">
        <v>47</v>
      </c>
      <c r="E14" s="41">
        <f>'[1]Expenditure Sum'!$C$40</f>
        <v>99250</v>
      </c>
      <c r="F14" s="41">
        <f>'[1]Expenditure Sum'!$D$40</f>
        <v>79544</v>
      </c>
      <c r="G14" s="41">
        <f>'[1]Expenditure Sum'!$E$40</f>
        <v>79626</v>
      </c>
      <c r="H14" s="42">
        <f>'[1]Expenditure Sum'!$F$40</f>
        <v>78170.756391253992</v>
      </c>
      <c r="I14" s="41">
        <f>'[1]Expenditure Sum'!$G$40</f>
        <v>87515.578999999998</v>
      </c>
      <c r="J14" s="43">
        <f>'[1]Expenditure Sum'!$H$40</f>
        <v>91649.104999999996</v>
      </c>
      <c r="K14" s="41">
        <f>'[1]Expenditure Sum'!$P$40</f>
        <v>92174.766444760127</v>
      </c>
      <c r="L14" s="41">
        <f>'[1]Expenditure Sum'!$Y$40</f>
        <v>95513.005130641526</v>
      </c>
      <c r="M14" s="41">
        <f>'[1]Expenditure Sum'!$AA$40</f>
        <v>101910.6</v>
      </c>
      <c r="N14" s="123" t="s">
        <v>47</v>
      </c>
      <c r="O14" s="66" t="s">
        <v>47</v>
      </c>
    </row>
    <row r="15" spans="1:15" s="18" customFormat="1">
      <c r="A15" s="61"/>
      <c r="B15" s="122" t="s">
        <v>74</v>
      </c>
      <c r="C15" s="116" t="s">
        <v>47</v>
      </c>
      <c r="D15" s="116" t="s">
        <v>47</v>
      </c>
      <c r="E15" s="41">
        <f>'[1]Expenditure Sum'!$C$41</f>
        <v>243868.5</v>
      </c>
      <c r="F15" s="41">
        <f>'[1]Expenditure Sum'!$D$41</f>
        <v>248903</v>
      </c>
      <c r="G15" s="41">
        <f>'[1]Expenditure Sum'!$E$41</f>
        <v>243042</v>
      </c>
      <c r="H15" s="42">
        <f>'[1]Expenditure Sum'!$F$41</f>
        <v>219843.704219445</v>
      </c>
      <c r="I15" s="41">
        <f>'[1]Expenditure Sum'!$G$41</f>
        <v>233920.66854400001</v>
      </c>
      <c r="J15" s="43">
        <f>'[1]Expenditure Sum'!$H$41</f>
        <v>247557</v>
      </c>
      <c r="K15" s="41">
        <f>'[1]Expenditure Sum'!$P$41</f>
        <v>254124.63293853815</v>
      </c>
      <c r="L15" s="41">
        <f>'[1]Expenditure Sum'!$Y$41</f>
        <v>233724.40088778106</v>
      </c>
      <c r="M15" s="41">
        <f>'[1]Expenditure Sum'!$AA$41</f>
        <v>245421</v>
      </c>
      <c r="N15" s="123" t="s">
        <v>47</v>
      </c>
      <c r="O15" s="66" t="s">
        <v>47</v>
      </c>
    </row>
    <row r="16" spans="1:15" s="18" customFormat="1">
      <c r="A16" s="61"/>
      <c r="B16" s="122" t="s">
        <v>75</v>
      </c>
      <c r="C16" s="116" t="s">
        <v>47</v>
      </c>
      <c r="D16" s="116" t="s">
        <v>47</v>
      </c>
      <c r="E16" s="41">
        <f>'[1]Expenditure Sum'!$C$42</f>
        <v>271335</v>
      </c>
      <c r="F16" s="41">
        <f>'[1]Expenditure Sum'!$D$42</f>
        <v>232093</v>
      </c>
      <c r="G16" s="41">
        <f>'[1]Expenditure Sum'!$E$42</f>
        <v>316260</v>
      </c>
      <c r="H16" s="42">
        <f>'[1]Expenditure Sum'!$F$42</f>
        <v>331169.67785450001</v>
      </c>
      <c r="I16" s="41">
        <f>'[1]Expenditure Sum'!$G$42</f>
        <v>368712.18566000002</v>
      </c>
      <c r="J16" s="43">
        <f>'[1]Expenditure Sum'!$H$42</f>
        <v>324598</v>
      </c>
      <c r="K16" s="41">
        <f>'[1]Expenditure Sum'!$P$42</f>
        <v>584911.39053503657</v>
      </c>
      <c r="L16" s="41">
        <f>'[1]Expenditure Sum'!$Y$42</f>
        <v>622983.78274158412</v>
      </c>
      <c r="M16" s="41">
        <f>'[1]Expenditure Sum'!$AA$42</f>
        <v>658267</v>
      </c>
      <c r="N16" s="123" t="s">
        <v>47</v>
      </c>
      <c r="O16" s="66" t="s">
        <v>47</v>
      </c>
    </row>
    <row r="17" spans="1:15" s="18" customFormat="1">
      <c r="A17" s="61"/>
      <c r="B17" s="122" t="s">
        <v>76</v>
      </c>
      <c r="C17" s="116" t="s">
        <v>47</v>
      </c>
      <c r="D17" s="116" t="s">
        <v>47</v>
      </c>
      <c r="E17" s="41">
        <f>'[1]Expenditure Sum'!$C$43</f>
        <v>322521</v>
      </c>
      <c r="F17" s="41">
        <f>'[1]Expenditure Sum'!$D$43</f>
        <v>402079.34499999997</v>
      </c>
      <c r="G17" s="41">
        <f>'[1]Expenditure Sum'!$E$43</f>
        <v>328601</v>
      </c>
      <c r="H17" s="42">
        <f>'[1]Expenditure Sum'!$F$43</f>
        <v>449008.2965462</v>
      </c>
      <c r="I17" s="41">
        <f>'[1]Expenditure Sum'!$G$43</f>
        <v>341544.68195</v>
      </c>
      <c r="J17" s="43">
        <f>'[1]Expenditure Sum'!$H$43</f>
        <v>478081.09499999997</v>
      </c>
      <c r="K17" s="41">
        <f>'[1]Expenditure Sum'!$P$43</f>
        <v>396936.2411695047</v>
      </c>
      <c r="L17" s="41">
        <f>'[1]Expenditure Sum'!$Y$43</f>
        <v>323199.94097886502</v>
      </c>
      <c r="M17" s="41">
        <f>'[1]Expenditure Sum'!$AA$43</f>
        <v>321914.01280000003</v>
      </c>
      <c r="N17" s="123" t="s">
        <v>47</v>
      </c>
      <c r="O17" s="66" t="s">
        <v>47</v>
      </c>
    </row>
    <row r="18" spans="1:15" s="18" customFormat="1">
      <c r="A18" s="61"/>
      <c r="B18" s="122" t="s">
        <v>77</v>
      </c>
      <c r="C18" s="116" t="s">
        <v>47</v>
      </c>
      <c r="D18" s="116" t="s">
        <v>47</v>
      </c>
      <c r="E18" s="41">
        <f>'[1]Expenditure Sum'!$C$44</f>
        <v>124518</v>
      </c>
      <c r="F18" s="41">
        <f>'[1]Expenditure Sum'!$D$44</f>
        <v>96178.021999999997</v>
      </c>
      <c r="G18" s="41">
        <f>'[1]Expenditure Sum'!$E$44</f>
        <v>83675</v>
      </c>
      <c r="H18" s="42">
        <f>'[1]Expenditure Sum'!$F$44</f>
        <v>187723.84</v>
      </c>
      <c r="I18" s="41">
        <f>'[1]Expenditure Sum'!$G$44</f>
        <v>172717.84</v>
      </c>
      <c r="J18" s="43">
        <f>'[1]Expenditure Sum'!$H$44</f>
        <v>101053</v>
      </c>
      <c r="K18" s="41">
        <f>'[1]Expenditure Sum'!$P$44</f>
        <v>72032.065138539998</v>
      </c>
      <c r="L18" s="41">
        <f>'[1]Expenditure Sum'!$Y$44</f>
        <v>76820.242267575304</v>
      </c>
      <c r="M18" s="41">
        <f>'[1]Expenditure Sum'!$AA$44</f>
        <v>94524.464764378601</v>
      </c>
      <c r="N18" s="123" t="s">
        <v>47</v>
      </c>
      <c r="O18" s="66" t="s">
        <v>47</v>
      </c>
    </row>
    <row r="19" spans="1:15" s="18" customFormat="1">
      <c r="A19" s="61"/>
      <c r="B19" s="122" t="s">
        <v>78</v>
      </c>
      <c r="C19" s="116" t="s">
        <v>47</v>
      </c>
      <c r="D19" s="116" t="s">
        <v>47</v>
      </c>
      <c r="E19" s="41">
        <f>'[1]Expenditure Sum'!$C$45</f>
        <v>634666</v>
      </c>
      <c r="F19" s="41">
        <f>'[1]Expenditure Sum'!$D$45</f>
        <v>439486</v>
      </c>
      <c r="G19" s="41">
        <f>'[1]Expenditure Sum'!$E$45</f>
        <v>573176</v>
      </c>
      <c r="H19" s="42">
        <f>'[1]Expenditure Sum'!$F$45</f>
        <v>611001</v>
      </c>
      <c r="I19" s="41">
        <f>'[1]Expenditure Sum'!$G$45</f>
        <v>592902.30700000003</v>
      </c>
      <c r="J19" s="43">
        <f>'[1]Expenditure Sum'!$H$45</f>
        <v>540680</v>
      </c>
      <c r="K19" s="41">
        <f>'[1]Expenditure Sum'!$P$45</f>
        <v>601819.03753820003</v>
      </c>
      <c r="L19" s="41">
        <f>'[1]Expenditure Sum'!$Y$45</f>
        <v>705803.48971541575</v>
      </c>
      <c r="M19" s="41">
        <f>'[1]Expenditure Sum'!$AA$45</f>
        <v>745327</v>
      </c>
      <c r="N19" s="123" t="s">
        <v>47</v>
      </c>
      <c r="O19" s="66" t="s">
        <v>47</v>
      </c>
    </row>
    <row r="20" spans="1:15" s="18" customFormat="1">
      <c r="A20" s="61"/>
      <c r="B20" s="122" t="s">
        <v>79</v>
      </c>
      <c r="C20" s="116" t="s">
        <v>47</v>
      </c>
      <c r="D20" s="116" t="s">
        <v>47</v>
      </c>
      <c r="E20" s="41">
        <f>'[1]Expenditure Sum'!$C$46</f>
        <v>0</v>
      </c>
      <c r="F20" s="41">
        <f>'[1]Expenditure Sum'!$D$46</f>
        <v>0</v>
      </c>
      <c r="G20" s="41">
        <f>'[1]Expenditure Sum'!$E$46</f>
        <v>0</v>
      </c>
      <c r="H20" s="42">
        <f>'[1]Expenditure Sum'!$F$46</f>
        <v>0</v>
      </c>
      <c r="I20" s="41">
        <f>'[1]Expenditure Sum'!$G$46</f>
        <v>0</v>
      </c>
      <c r="J20" s="43">
        <f>'[1]Expenditure Sum'!$H$46</f>
        <v>0</v>
      </c>
      <c r="K20" s="41">
        <f>'[1]Expenditure Sum'!$P$46</f>
        <v>0</v>
      </c>
      <c r="L20" s="41">
        <f>'[1]Expenditure Sum'!$Y$46</f>
        <v>0</v>
      </c>
      <c r="M20" s="41">
        <f>'[1]Expenditure Sum'!$AA$46</f>
        <v>0</v>
      </c>
      <c r="N20" s="123" t="s">
        <v>47</v>
      </c>
      <c r="O20" s="66" t="s">
        <v>47</v>
      </c>
    </row>
    <row r="21" spans="1:15" s="18" customFormat="1">
      <c r="A21" s="61"/>
      <c r="B21" s="122" t="s">
        <v>80</v>
      </c>
      <c r="C21" s="116" t="s">
        <v>47</v>
      </c>
      <c r="D21" s="116" t="s">
        <v>47</v>
      </c>
      <c r="E21" s="41">
        <f>'[1]Expenditure Sum'!$C$47</f>
        <v>126685</v>
      </c>
      <c r="F21" s="41">
        <f>'[1]Expenditure Sum'!$D$47</f>
        <v>120291</v>
      </c>
      <c r="G21" s="41">
        <f>'[1]Expenditure Sum'!$E$47</f>
        <v>108201</v>
      </c>
      <c r="H21" s="42">
        <f>'[1]Expenditure Sum'!$F$47</f>
        <v>115036.20410967999</v>
      </c>
      <c r="I21" s="41">
        <f>'[1]Expenditure Sum'!$G$47</f>
        <v>222560.28</v>
      </c>
      <c r="J21" s="43">
        <f>'[1]Expenditure Sum'!$H$47</f>
        <v>206874</v>
      </c>
      <c r="K21" s="41">
        <f>'[1]Expenditure Sum'!$P$47</f>
        <v>153688.51800701587</v>
      </c>
      <c r="L21" s="41">
        <f>'[1]Expenditure Sum'!$Y$47</f>
        <v>108875.32895364349</v>
      </c>
      <c r="M21" s="41">
        <f>'[1]Expenditure Sum'!$AA$47</f>
        <v>118979</v>
      </c>
      <c r="N21" s="123" t="s">
        <v>47</v>
      </c>
      <c r="O21" s="66" t="s">
        <v>47</v>
      </c>
    </row>
    <row r="22" spans="1:15" s="18" customFormat="1">
      <c r="A22" s="61"/>
      <c r="B22" s="122" t="s">
        <v>81</v>
      </c>
      <c r="C22" s="116" t="s">
        <v>47</v>
      </c>
      <c r="D22" s="116" t="s">
        <v>47</v>
      </c>
      <c r="E22" s="41">
        <f>'[1]Expenditure Sum'!$C$48</f>
        <v>1496634</v>
      </c>
      <c r="F22" s="41">
        <f>'[1]Expenditure Sum'!$D$48</f>
        <v>1193058</v>
      </c>
      <c r="G22" s="41">
        <f>'[1]Expenditure Sum'!$E$48</f>
        <v>1642293</v>
      </c>
      <c r="H22" s="42">
        <f>'[1]Expenditure Sum'!$F$48</f>
        <v>1419191.9809999999</v>
      </c>
      <c r="I22" s="41">
        <f>'[1]Expenditure Sum'!$G$48</f>
        <v>1339409.8929999999</v>
      </c>
      <c r="J22" s="43">
        <f>'[1]Expenditure Sum'!$H$48</f>
        <v>1359737.602</v>
      </c>
      <c r="K22" s="41">
        <f>'[1]Expenditure Sum'!$P$48</f>
        <v>1837269.0651752704</v>
      </c>
      <c r="L22" s="41">
        <f>'[1]Expenditure Sum'!$Y$48</f>
        <v>1848925.3125337735</v>
      </c>
      <c r="M22" s="41">
        <f>'[1]Expenditure Sum'!$AA$48</f>
        <v>1949508.4</v>
      </c>
      <c r="N22" s="123" t="s">
        <v>47</v>
      </c>
      <c r="O22" s="66" t="s">
        <v>47</v>
      </c>
    </row>
    <row r="23" spans="1:15" s="18" customFormat="1">
      <c r="A23" s="61"/>
      <c r="B23" s="122" t="s">
        <v>82</v>
      </c>
      <c r="C23" s="116" t="s">
        <v>47</v>
      </c>
      <c r="D23" s="116" t="s">
        <v>47</v>
      </c>
      <c r="E23" s="41">
        <f>'[1]Expenditure Sum'!$C$49</f>
        <v>407368</v>
      </c>
      <c r="F23" s="41">
        <f>'[1]Expenditure Sum'!$D$49</f>
        <v>667032.6145299999</v>
      </c>
      <c r="G23" s="41">
        <f>'[1]Expenditure Sum'!$E$49</f>
        <v>723163</v>
      </c>
      <c r="H23" s="42">
        <f>'[1]Expenditure Sum'!$F$49</f>
        <v>568902.09264598496</v>
      </c>
      <c r="I23" s="41">
        <f>'[1]Expenditure Sum'!$G$49</f>
        <v>717560.94400000002</v>
      </c>
      <c r="J23" s="43">
        <f>'[1]Expenditure Sum'!$H$49</f>
        <v>653480</v>
      </c>
      <c r="K23" s="41">
        <f>'[1]Expenditure Sum'!$P$49</f>
        <v>727702.785463384</v>
      </c>
      <c r="L23" s="41">
        <f>'[1]Expenditure Sum'!$Y$49</f>
        <v>719267.17057503853</v>
      </c>
      <c r="M23" s="41">
        <f>'[1]Expenditure Sum'!$AA$49</f>
        <v>771533.4</v>
      </c>
      <c r="N23" s="123" t="s">
        <v>47</v>
      </c>
      <c r="O23" s="66" t="s">
        <v>47</v>
      </c>
    </row>
    <row r="24" spans="1:15" s="18" customFormat="1">
      <c r="A24" s="61"/>
      <c r="B24" s="122" t="s">
        <v>83</v>
      </c>
      <c r="C24" s="116" t="s">
        <v>47</v>
      </c>
      <c r="D24" s="116" t="s">
        <v>47</v>
      </c>
      <c r="E24" s="41">
        <f>'[1]Expenditure Sum'!$C$50</f>
        <v>1870</v>
      </c>
      <c r="F24" s="41">
        <f>'[1]Expenditure Sum'!$D$50</f>
        <v>780</v>
      </c>
      <c r="G24" s="41">
        <f>'[1]Expenditure Sum'!$E$50</f>
        <v>797</v>
      </c>
      <c r="H24" s="42">
        <f>'[1]Expenditure Sum'!$F$50</f>
        <v>1157.900504065</v>
      </c>
      <c r="I24" s="41">
        <f>'[1]Expenditure Sum'!$G$50</f>
        <v>944.56550000000004</v>
      </c>
      <c r="J24" s="43">
        <f>'[1]Expenditure Sum'!$H$50</f>
        <v>1385.606</v>
      </c>
      <c r="K24" s="41">
        <f>'[1]Expenditure Sum'!$P$50</f>
        <v>1221.3313088385862</v>
      </c>
      <c r="L24" s="41">
        <f>'[1]Expenditure Sum'!$Y$50</f>
        <v>1369.2809873222545</v>
      </c>
      <c r="M24" s="41">
        <f>'[1]Expenditure Sum'!$AA$50</f>
        <v>1466</v>
      </c>
      <c r="N24" s="123" t="s">
        <v>47</v>
      </c>
      <c r="O24" s="66" t="s">
        <v>47</v>
      </c>
    </row>
    <row r="25" spans="1:15" s="18" customFormat="1">
      <c r="A25" s="61"/>
      <c r="B25" s="122" t="s">
        <v>84</v>
      </c>
      <c r="C25" s="116" t="s">
        <v>47</v>
      </c>
      <c r="D25" s="116" t="s">
        <v>47</v>
      </c>
      <c r="E25" s="41">
        <f>'[1]Expenditure Sum'!$C$51</f>
        <v>344242</v>
      </c>
      <c r="F25" s="41">
        <f>'[1]Expenditure Sum'!$D$51</f>
        <v>399183</v>
      </c>
      <c r="G25" s="41">
        <f>'[1]Expenditure Sum'!$E$51</f>
        <v>311502</v>
      </c>
      <c r="H25" s="42">
        <f>'[1]Expenditure Sum'!$F$51</f>
        <v>444648.10600000003</v>
      </c>
      <c r="I25" s="41">
        <f>'[1]Expenditure Sum'!$G$51</f>
        <v>336946.73599999998</v>
      </c>
      <c r="J25" s="43">
        <f>'[1]Expenditure Sum'!$H$51</f>
        <v>348189</v>
      </c>
      <c r="K25" s="41">
        <f>'[1]Expenditure Sum'!$P$51</f>
        <v>396490.5</v>
      </c>
      <c r="L25" s="41">
        <f>'[1]Expenditure Sum'!$Y$51</f>
        <v>595265.22804039996</v>
      </c>
      <c r="M25" s="41">
        <f>'[1]Expenditure Sum'!$AA$51</f>
        <v>624215</v>
      </c>
      <c r="N25" s="123" t="s">
        <v>47</v>
      </c>
      <c r="O25" s="66" t="s">
        <v>47</v>
      </c>
    </row>
    <row r="26" spans="1:15" s="18" customFormat="1">
      <c r="A26" s="61"/>
      <c r="B26" s="122" t="s">
        <v>85</v>
      </c>
      <c r="C26" s="116" t="s">
        <v>47</v>
      </c>
      <c r="D26" s="116" t="s">
        <v>47</v>
      </c>
      <c r="E26" s="41">
        <f>'[1]Expenditure Sum'!$C$52</f>
        <v>0</v>
      </c>
      <c r="F26" s="41">
        <f>'[1]Expenditure Sum'!$D$52</f>
        <v>0</v>
      </c>
      <c r="G26" s="41">
        <f>'[1]Expenditure Sum'!$E$52</f>
        <v>0</v>
      </c>
      <c r="H26" s="42">
        <f>'[1]Expenditure Sum'!$F$52</f>
        <v>0</v>
      </c>
      <c r="I26" s="41">
        <f>'[1]Expenditure Sum'!$G$52</f>
        <v>348</v>
      </c>
      <c r="J26" s="43">
        <f>'[1]Expenditure Sum'!$H$52</f>
        <v>1</v>
      </c>
      <c r="K26" s="41">
        <f>'[1]Expenditure Sum'!$P$52</f>
        <v>0</v>
      </c>
      <c r="L26" s="41">
        <f>'[1]Expenditure Sum'!$Y$52</f>
        <v>0</v>
      </c>
      <c r="M26" s="41">
        <f>'[1]Expenditure Sum'!$AA$52</f>
        <v>0</v>
      </c>
      <c r="N26" s="123" t="s">
        <v>47</v>
      </c>
      <c r="O26" s="66" t="s">
        <v>47</v>
      </c>
    </row>
    <row r="27" spans="1:15" s="18" customFormat="1">
      <c r="A27" s="61"/>
      <c r="B27" s="122" t="s">
        <v>86</v>
      </c>
      <c r="C27" s="116" t="s">
        <v>47</v>
      </c>
      <c r="D27" s="116" t="s">
        <v>47</v>
      </c>
      <c r="E27" s="41">
        <f>'[1]Expenditure Sum'!$C$53</f>
        <v>14868.45</v>
      </c>
      <c r="F27" s="41">
        <f>'[1]Expenditure Sum'!$D$53</f>
        <v>6990</v>
      </c>
      <c r="G27" s="41">
        <f>'[1]Expenditure Sum'!$E$53</f>
        <v>6110</v>
      </c>
      <c r="H27" s="42">
        <f>'[1]Expenditure Sum'!$F$53</f>
        <v>747.54300000000001</v>
      </c>
      <c r="I27" s="41">
        <f>'[1]Expenditure Sum'!$G$53</f>
        <v>3207.7910000000002</v>
      </c>
      <c r="J27" s="43">
        <f>'[1]Expenditure Sum'!$H$53</f>
        <v>4567</v>
      </c>
      <c r="K27" s="41">
        <f>'[1]Expenditure Sum'!$P$53</f>
        <v>1293.55644700525</v>
      </c>
      <c r="L27" s="41">
        <f>'[1]Expenditure Sum'!$Y$53</f>
        <v>502.62357108116805</v>
      </c>
      <c r="M27" s="41">
        <f>'[1]Expenditure Sum'!$AA$53</f>
        <v>531</v>
      </c>
      <c r="N27" s="123" t="s">
        <v>47</v>
      </c>
      <c r="O27" s="66" t="s">
        <v>47</v>
      </c>
    </row>
    <row r="28" spans="1:15" s="18" customFormat="1">
      <c r="A28" s="61"/>
      <c r="B28" s="122" t="s">
        <v>87</v>
      </c>
      <c r="C28" s="116" t="s">
        <v>47</v>
      </c>
      <c r="D28" s="116" t="s">
        <v>47</v>
      </c>
      <c r="E28" s="41">
        <f>'[1]Expenditure Sum'!$C$54</f>
        <v>85239</v>
      </c>
      <c r="F28" s="41">
        <f>'[1]Expenditure Sum'!$D$54</f>
        <v>142895</v>
      </c>
      <c r="G28" s="41">
        <f>'[1]Expenditure Sum'!$E$54</f>
        <v>197301</v>
      </c>
      <c r="H28" s="42">
        <f>'[1]Expenditure Sum'!$F$54</f>
        <v>221629</v>
      </c>
      <c r="I28" s="41">
        <f>'[1]Expenditure Sum'!$G$54</f>
        <v>215886</v>
      </c>
      <c r="J28" s="43">
        <f>'[1]Expenditure Sum'!$H$54</f>
        <v>216249</v>
      </c>
      <c r="K28" s="41">
        <f>'[1]Expenditure Sum'!$P$54</f>
        <v>113676</v>
      </c>
      <c r="L28" s="41">
        <f>'[1]Expenditure Sum'!$Y$54</f>
        <v>122651.65725600001</v>
      </c>
      <c r="M28" s="41">
        <f>'[1]Expenditure Sum'!$AA$54</f>
        <v>130210</v>
      </c>
      <c r="N28" s="123" t="s">
        <v>47</v>
      </c>
      <c r="O28" s="66" t="s">
        <v>47</v>
      </c>
    </row>
    <row r="29" spans="1:15" s="18" customFormat="1">
      <c r="A29" s="61"/>
      <c r="B29" s="122" t="s">
        <v>88</v>
      </c>
      <c r="C29" s="116" t="s">
        <v>47</v>
      </c>
      <c r="D29" s="116" t="s">
        <v>47</v>
      </c>
      <c r="E29" s="41">
        <f>'[1]Expenditure Sum'!$C$55</f>
        <v>133685</v>
      </c>
      <c r="F29" s="41">
        <f>'[1]Expenditure Sum'!$D$55</f>
        <v>124484</v>
      </c>
      <c r="G29" s="41">
        <f>'[1]Expenditure Sum'!$E$55</f>
        <v>119679</v>
      </c>
      <c r="H29" s="42">
        <f>'[1]Expenditure Sum'!$F$55</f>
        <v>143543.42000000001</v>
      </c>
      <c r="I29" s="41">
        <f>'[1]Expenditure Sum'!$G$55</f>
        <v>159349.77000000002</v>
      </c>
      <c r="J29" s="43">
        <f>'[1]Expenditure Sum'!$H$55</f>
        <v>132688</v>
      </c>
      <c r="K29" s="41">
        <f>'[1]Expenditure Sum'!$P$55</f>
        <v>134756.4807212</v>
      </c>
      <c r="L29" s="41">
        <f>'[1]Expenditure Sum'!$Y$55</f>
        <v>167085.29199902961</v>
      </c>
      <c r="M29" s="41">
        <f>'[1]Expenditure Sum'!$AA$55</f>
        <v>176442</v>
      </c>
      <c r="N29" s="123" t="s">
        <v>47</v>
      </c>
      <c r="O29" s="66" t="s">
        <v>47</v>
      </c>
    </row>
    <row r="30" spans="1:15" s="18" customFormat="1">
      <c r="A30" s="61"/>
      <c r="B30" s="122" t="s">
        <v>89</v>
      </c>
      <c r="C30" s="116" t="s">
        <v>47</v>
      </c>
      <c r="D30" s="116" t="s">
        <v>47</v>
      </c>
      <c r="E30" s="41">
        <f>'[1]Expenditure Sum'!$C$56</f>
        <v>66471</v>
      </c>
      <c r="F30" s="41">
        <f>'[1]Expenditure Sum'!$D$56</f>
        <v>78319</v>
      </c>
      <c r="G30" s="41">
        <f>'[1]Expenditure Sum'!$E$56</f>
        <v>59315</v>
      </c>
      <c r="H30" s="42">
        <f>'[1]Expenditure Sum'!$F$56</f>
        <v>103772.906</v>
      </c>
      <c r="I30" s="41">
        <f>'[1]Expenditure Sum'!$G$56</f>
        <v>108350.704</v>
      </c>
      <c r="J30" s="43">
        <f>'[1]Expenditure Sum'!$H$56</f>
        <v>103025</v>
      </c>
      <c r="K30" s="41">
        <f>'[1]Expenditure Sum'!$P$56</f>
        <v>118082.03525740001</v>
      </c>
      <c r="L30" s="41">
        <f>'[1]Expenditure Sum'!$Y$56</f>
        <v>109434.81091632921</v>
      </c>
      <c r="M30" s="41">
        <f>'[1]Expenditure Sum'!$AA$56</f>
        <v>122597</v>
      </c>
      <c r="N30" s="123" t="s">
        <v>47</v>
      </c>
      <c r="O30" s="66" t="s">
        <v>47</v>
      </c>
    </row>
    <row r="31" spans="1:15" s="18" customFormat="1">
      <c r="A31" s="61"/>
      <c r="B31" s="122" t="s">
        <v>90</v>
      </c>
      <c r="C31" s="116" t="s">
        <v>47</v>
      </c>
      <c r="D31" s="116" t="s">
        <v>47</v>
      </c>
      <c r="E31" s="41">
        <f>'[1]Expenditure Sum'!$C$57</f>
        <v>586420</v>
      </c>
      <c r="F31" s="41">
        <f>'[1]Expenditure Sum'!$D$57</f>
        <v>571187</v>
      </c>
      <c r="G31" s="41">
        <f>'[1]Expenditure Sum'!$E$57</f>
        <v>588350</v>
      </c>
      <c r="H31" s="42">
        <f>'[1]Expenditure Sum'!$F$57</f>
        <v>655468.804</v>
      </c>
      <c r="I31" s="41">
        <f>'[1]Expenditure Sum'!$G$57</f>
        <v>896590.804</v>
      </c>
      <c r="J31" s="43">
        <f>'[1]Expenditure Sum'!$H$57</f>
        <v>519054</v>
      </c>
      <c r="K31" s="41">
        <f>'[1]Expenditure Sum'!$P$57</f>
        <v>595920.76506276999</v>
      </c>
      <c r="L31" s="41">
        <f>'[1]Expenditure Sum'!$Y$57</f>
        <v>549612.79053641064</v>
      </c>
      <c r="M31" s="41">
        <f>'[1]Expenditure Sum'!$AA$57</f>
        <v>583956</v>
      </c>
      <c r="N31" s="123" t="s">
        <v>47</v>
      </c>
      <c r="O31" s="66" t="s">
        <v>47</v>
      </c>
    </row>
    <row r="32" spans="1:15" s="18" customFormat="1">
      <c r="A32" s="61"/>
      <c r="B32" s="122" t="s">
        <v>91</v>
      </c>
      <c r="C32" s="116" t="s">
        <v>47</v>
      </c>
      <c r="D32" s="116" t="s">
        <v>47</v>
      </c>
      <c r="E32" s="41">
        <f>'[1]Expenditure Sum'!$C$58</f>
        <v>34509</v>
      </c>
      <c r="F32" s="41">
        <f>'[1]Expenditure Sum'!$D$58</f>
        <v>30050.80647</v>
      </c>
      <c r="G32" s="41">
        <f>'[1]Expenditure Sum'!$E$58</f>
        <v>56558</v>
      </c>
      <c r="H32" s="42">
        <f>'[1]Expenditure Sum'!$F$58</f>
        <v>40036.112000000001</v>
      </c>
      <c r="I32" s="41">
        <f>'[1]Expenditure Sum'!$G$58</f>
        <v>33638.54</v>
      </c>
      <c r="J32" s="43">
        <f>'[1]Expenditure Sum'!$H$58</f>
        <v>28436</v>
      </c>
      <c r="K32" s="41">
        <f>'[1]Expenditure Sum'!$P$58</f>
        <v>34923.254919799998</v>
      </c>
      <c r="L32" s="41">
        <f>'[1]Expenditure Sum'!$Y$58</f>
        <v>32883.338130148404</v>
      </c>
      <c r="M32" s="41">
        <f>'[1]Expenditure Sum'!$AA$58</f>
        <v>34558</v>
      </c>
      <c r="N32" s="123" t="s">
        <v>47</v>
      </c>
      <c r="O32" s="66" t="s">
        <v>47</v>
      </c>
    </row>
    <row r="33" spans="1:15" s="18" customFormat="1">
      <c r="A33" s="61"/>
      <c r="B33" s="122" t="s">
        <v>92</v>
      </c>
      <c r="C33" s="116" t="s">
        <v>47</v>
      </c>
      <c r="D33" s="116" t="s">
        <v>47</v>
      </c>
      <c r="E33" s="41">
        <f>'[1]Expenditure Sum'!$C$59</f>
        <v>532775</v>
      </c>
      <c r="F33" s="41">
        <f>'[1]Expenditure Sum'!$D$59</f>
        <v>538784.59278000006</v>
      </c>
      <c r="G33" s="41">
        <f>'[1]Expenditure Sum'!$E$59</f>
        <v>557975</v>
      </c>
      <c r="H33" s="42">
        <f>'[1]Expenditure Sum'!$F$59</f>
        <v>673313</v>
      </c>
      <c r="I33" s="41">
        <f>'[1]Expenditure Sum'!$G$59</f>
        <v>720251.96099999989</v>
      </c>
      <c r="J33" s="43">
        <f>'[1]Expenditure Sum'!$H$59</f>
        <v>694239</v>
      </c>
      <c r="K33" s="41">
        <f>'[1]Expenditure Sum'!$P$59</f>
        <v>760271.46913799993</v>
      </c>
      <c r="L33" s="41">
        <f>'[1]Expenditure Sum'!$Y$59</f>
        <v>973525.37104800413</v>
      </c>
      <c r="M33" s="41">
        <f>'[1]Expenditure Sum'!$AA$59</f>
        <v>1071668</v>
      </c>
      <c r="N33" s="123" t="s">
        <v>47</v>
      </c>
      <c r="O33" s="66" t="s">
        <v>47</v>
      </c>
    </row>
    <row r="34" spans="1:15" s="18" customFormat="1">
      <c r="A34" s="61"/>
      <c r="B34" s="122" t="s">
        <v>93</v>
      </c>
      <c r="C34" s="116" t="s">
        <v>47</v>
      </c>
      <c r="D34" s="116" t="s">
        <v>47</v>
      </c>
      <c r="E34" s="41">
        <f>'[1]Expenditure Sum'!$C$60</f>
        <v>1104634</v>
      </c>
      <c r="F34" s="41">
        <f>'[1]Expenditure Sum'!$D$60</f>
        <v>1239299.7037200001</v>
      </c>
      <c r="G34" s="41">
        <f>'[1]Expenditure Sum'!$E$60</f>
        <v>1100703</v>
      </c>
      <c r="H34" s="42">
        <f>'[1]Expenditure Sum'!$F$60</f>
        <v>1377795.0419999999</v>
      </c>
      <c r="I34" s="41">
        <f>'[1]Expenditure Sum'!$G$60</f>
        <v>1263045.781</v>
      </c>
      <c r="J34" s="43">
        <f>'[1]Expenditure Sum'!$H$60</f>
        <v>1448708</v>
      </c>
      <c r="K34" s="41">
        <f>'[1]Expenditure Sum'!$P$60</f>
        <v>1550139.7237344</v>
      </c>
      <c r="L34" s="41">
        <f>'[1]Expenditure Sum'!$Y$60</f>
        <v>1893131.4920676155</v>
      </c>
      <c r="M34" s="41">
        <f>'[1]Expenditure Sum'!$AA$60</f>
        <v>2069475.8</v>
      </c>
      <c r="N34" s="123" t="s">
        <v>47</v>
      </c>
      <c r="O34" s="66" t="s">
        <v>47</v>
      </c>
    </row>
    <row r="35" spans="1:15" s="18" customFormat="1">
      <c r="A35" s="61"/>
      <c r="B35" s="122" t="s">
        <v>94</v>
      </c>
      <c r="C35" s="116" t="s">
        <v>47</v>
      </c>
      <c r="D35" s="116" t="s">
        <v>47</v>
      </c>
      <c r="E35" s="41">
        <f>'[1]Expenditure Sum'!$C$61</f>
        <v>0</v>
      </c>
      <c r="F35" s="41">
        <f>'[1]Expenditure Sum'!$D$61</f>
        <v>0</v>
      </c>
      <c r="G35" s="41">
        <f>'[1]Expenditure Sum'!$E$61</f>
        <v>0</v>
      </c>
      <c r="H35" s="42">
        <f>'[1]Expenditure Sum'!$F$61</f>
        <v>0</v>
      </c>
      <c r="I35" s="41">
        <f>'[1]Expenditure Sum'!$G$61</f>
        <v>0</v>
      </c>
      <c r="J35" s="43">
        <f>'[1]Expenditure Sum'!$H$61</f>
        <v>0</v>
      </c>
      <c r="K35" s="41">
        <f>'[1]Expenditure Sum'!$P$61</f>
        <v>0</v>
      </c>
      <c r="L35" s="41">
        <f>'[1]Expenditure Sum'!$Y$61</f>
        <v>0</v>
      </c>
      <c r="M35" s="41">
        <f>'[1]Expenditure Sum'!$AA$61</f>
        <v>-0.4</v>
      </c>
      <c r="N35" s="123" t="s">
        <v>47</v>
      </c>
      <c r="O35" s="66" t="s">
        <v>47</v>
      </c>
    </row>
    <row r="36" spans="1:15" s="18" customFormat="1">
      <c r="A36" s="61"/>
      <c r="B36" s="122" t="s">
        <v>95</v>
      </c>
      <c r="C36" s="116" t="s">
        <v>47</v>
      </c>
      <c r="D36" s="116" t="s">
        <v>47</v>
      </c>
      <c r="E36" s="41">
        <f>'[1]Expenditure Sum'!$C$62</f>
        <v>54538</v>
      </c>
      <c r="F36" s="41">
        <f>'[1]Expenditure Sum'!$D$62</f>
        <v>47897</v>
      </c>
      <c r="G36" s="41">
        <f>'[1]Expenditure Sum'!$E$62</f>
        <v>256372</v>
      </c>
      <c r="H36" s="42">
        <f>'[1]Expenditure Sum'!$F$62</f>
        <v>119863.58797969099</v>
      </c>
      <c r="I36" s="41">
        <f>'[1]Expenditure Sum'!$G$62</f>
        <v>185988</v>
      </c>
      <c r="J36" s="43">
        <f>'[1]Expenditure Sum'!$H$62</f>
        <v>154949</v>
      </c>
      <c r="K36" s="41">
        <f>'[1]Expenditure Sum'!$P$62</f>
        <v>199279.8013509</v>
      </c>
      <c r="L36" s="41">
        <f>'[1]Expenditure Sum'!$Y$62</f>
        <v>194621.24038469093</v>
      </c>
      <c r="M36" s="41">
        <f>'[1]Expenditure Sum'!$AA$62</f>
        <v>211216.6</v>
      </c>
      <c r="N36" s="123" t="s">
        <v>47</v>
      </c>
      <c r="O36" s="66" t="s">
        <v>47</v>
      </c>
    </row>
    <row r="37" spans="1:15" s="18" customFormat="1">
      <c r="A37" s="61"/>
      <c r="B37" s="122" t="s">
        <v>96</v>
      </c>
      <c r="C37" s="116" t="s">
        <v>47</v>
      </c>
      <c r="D37" s="116" t="s">
        <v>47</v>
      </c>
      <c r="E37" s="41">
        <f>'[1]Expenditure Sum'!$C$63</f>
        <v>261674</v>
      </c>
      <c r="F37" s="41">
        <f>'[1]Expenditure Sum'!$D$63</f>
        <v>163706.70881000001</v>
      </c>
      <c r="G37" s="41">
        <f>'[1]Expenditure Sum'!$E$63</f>
        <v>163686</v>
      </c>
      <c r="H37" s="42">
        <f>'[1]Expenditure Sum'!$F$63</f>
        <v>238747.92446399998</v>
      </c>
      <c r="I37" s="41">
        <f>'[1]Expenditure Sum'!$G$63</f>
        <v>244101.88399999999</v>
      </c>
      <c r="J37" s="43">
        <f>'[1]Expenditure Sum'!$H$63</f>
        <v>208877.6</v>
      </c>
      <c r="K37" s="41">
        <f>'[1]Expenditure Sum'!$P$63</f>
        <v>175816.72951175502</v>
      </c>
      <c r="L37" s="41">
        <f>'[1]Expenditure Sum'!$Y$63</f>
        <v>222330.4412430244</v>
      </c>
      <c r="M37" s="41">
        <f>'[1]Expenditure Sum'!$AA$63</f>
        <v>241384.4</v>
      </c>
      <c r="N37" s="123" t="s">
        <v>47</v>
      </c>
      <c r="O37" s="66" t="s">
        <v>47</v>
      </c>
    </row>
    <row r="38" spans="1:15" s="18" customFormat="1">
      <c r="A38" s="61"/>
      <c r="B38" s="122" t="s">
        <v>97</v>
      </c>
      <c r="C38" s="116" t="s">
        <v>47</v>
      </c>
      <c r="D38" s="116" t="s">
        <v>47</v>
      </c>
      <c r="E38" s="41">
        <f>'[1]Expenditure Sum'!$C$64</f>
        <v>152202.45000000001</v>
      </c>
      <c r="F38" s="41">
        <f>'[1]Expenditure Sum'!$D$64</f>
        <v>162065.56529999999</v>
      </c>
      <c r="G38" s="41">
        <f>'[1]Expenditure Sum'!$E$64</f>
        <v>182439</v>
      </c>
      <c r="H38" s="42">
        <f>'[1]Expenditure Sum'!$F$64</f>
        <v>185933.95809911349</v>
      </c>
      <c r="I38" s="41">
        <f>'[1]Expenditure Sum'!$G$64</f>
        <v>236129.94700000001</v>
      </c>
      <c r="J38" s="43">
        <f>'[1]Expenditure Sum'!$H$64</f>
        <v>212225.13</v>
      </c>
      <c r="K38" s="41">
        <f>'[1]Expenditure Sum'!$P$64</f>
        <v>256297.32688706904</v>
      </c>
      <c r="L38" s="41">
        <f>'[1]Expenditure Sum'!$Y$64</f>
        <v>228715.84474086866</v>
      </c>
      <c r="M38" s="41">
        <f>'[1]Expenditure Sum'!$AA$64</f>
        <v>247827.60421999998</v>
      </c>
      <c r="N38" s="123" t="s">
        <v>47</v>
      </c>
      <c r="O38" s="66" t="s">
        <v>47</v>
      </c>
    </row>
    <row r="39" spans="1:15" s="18" customFormat="1">
      <c r="A39" s="61"/>
      <c r="B39" s="122" t="s">
        <v>98</v>
      </c>
      <c r="C39" s="116" t="s">
        <v>47</v>
      </c>
      <c r="D39" s="116" t="s">
        <v>47</v>
      </c>
      <c r="E39" s="41">
        <f>'[1]Expenditure Sum'!$C$65</f>
        <v>431196.45</v>
      </c>
      <c r="F39" s="41">
        <f>'[1]Expenditure Sum'!$D$65</f>
        <v>429438.44692000002</v>
      </c>
      <c r="G39" s="41">
        <f>'[1]Expenditure Sum'!$E$65</f>
        <v>444569</v>
      </c>
      <c r="H39" s="42">
        <f>'[1]Expenditure Sum'!$F$65</f>
        <v>475976.94425643253</v>
      </c>
      <c r="I39" s="41">
        <f>'[1]Expenditure Sum'!$G$65</f>
        <v>520662.31999999995</v>
      </c>
      <c r="J39" s="43">
        <f>'[1]Expenditure Sum'!$H$65</f>
        <v>476916</v>
      </c>
      <c r="K39" s="41">
        <f>'[1]Expenditure Sum'!$P$65</f>
        <v>504958.94389167218</v>
      </c>
      <c r="L39" s="41">
        <f>'[1]Expenditure Sum'!$Y$65</f>
        <v>530571.48819378635</v>
      </c>
      <c r="M39" s="41">
        <f>'[1]Expenditure Sum'!$AA$65</f>
        <v>566537</v>
      </c>
      <c r="N39" s="123" t="s">
        <v>47</v>
      </c>
      <c r="O39" s="66" t="s">
        <v>47</v>
      </c>
    </row>
    <row r="40" spans="1:15" s="18" customFormat="1">
      <c r="A40" s="61"/>
      <c r="B40" s="122" t="s">
        <v>99</v>
      </c>
      <c r="C40" s="116" t="s">
        <v>47</v>
      </c>
      <c r="D40" s="116" t="s">
        <v>47</v>
      </c>
      <c r="E40" s="41">
        <f>'[1]Expenditure Sum'!$C$66</f>
        <v>1256558</v>
      </c>
      <c r="F40" s="41">
        <f>'[1]Expenditure Sum'!$D$66</f>
        <v>1017554.60307</v>
      </c>
      <c r="G40" s="41">
        <f>'[1]Expenditure Sum'!$E$66</f>
        <v>969773</v>
      </c>
      <c r="H40" s="42">
        <f>'[1]Expenditure Sum'!$F$66</f>
        <v>1057708.6040000001</v>
      </c>
      <c r="I40" s="41">
        <f>'[1]Expenditure Sum'!$G$66</f>
        <v>1101605.1670000001</v>
      </c>
      <c r="J40" s="43">
        <f>'[1]Expenditure Sum'!$H$66</f>
        <v>1028648.002</v>
      </c>
      <c r="K40" s="41">
        <f>'[1]Expenditure Sum'!$P$66</f>
        <v>1563704.1984989704</v>
      </c>
      <c r="L40" s="41">
        <f>'[1]Expenditure Sum'!$Y$66</f>
        <v>1784128.6015109108</v>
      </c>
      <c r="M40" s="41">
        <f>'[1]Expenditure Sum'!$AA$66</f>
        <v>1858885.20422</v>
      </c>
      <c r="N40" s="123" t="s">
        <v>47</v>
      </c>
      <c r="O40" s="66" t="s">
        <v>47</v>
      </c>
    </row>
    <row r="41" spans="1:15" s="18" customFormat="1">
      <c r="A41" s="61"/>
      <c r="B41" s="122" t="s">
        <v>100</v>
      </c>
      <c r="C41" s="116" t="s">
        <v>47</v>
      </c>
      <c r="D41" s="116" t="s">
        <v>47</v>
      </c>
      <c r="E41" s="41">
        <f>'[1]Expenditure Sum'!$C$67</f>
        <v>406612</v>
      </c>
      <c r="F41" s="41">
        <f>'[1]Expenditure Sum'!$D$67</f>
        <v>382069</v>
      </c>
      <c r="G41" s="41">
        <f>'[1]Expenditure Sum'!$E$67</f>
        <v>446594</v>
      </c>
      <c r="H41" s="42">
        <f>'[1]Expenditure Sum'!$F$67</f>
        <v>456421</v>
      </c>
      <c r="I41" s="41">
        <f>'[1]Expenditure Sum'!$G$67</f>
        <v>459903.076</v>
      </c>
      <c r="J41" s="43">
        <f>'[1]Expenditure Sum'!$H$67</f>
        <v>454279</v>
      </c>
      <c r="K41" s="41">
        <f>'[1]Expenditure Sum'!$P$67</f>
        <v>487833.79829780001</v>
      </c>
      <c r="L41" s="41">
        <f>'[1]Expenditure Sum'!$Y$67</f>
        <v>522945.00509907241</v>
      </c>
      <c r="M41" s="41">
        <f>'[1]Expenditure Sum'!$AA$67</f>
        <v>561363</v>
      </c>
      <c r="N41" s="123" t="s">
        <v>47</v>
      </c>
      <c r="O41" s="66" t="s">
        <v>47</v>
      </c>
    </row>
    <row r="42" spans="1:15" s="18" customFormat="1">
      <c r="A42" s="61"/>
      <c r="B42" s="122" t="s">
        <v>101</v>
      </c>
      <c r="C42" s="116" t="s">
        <v>47</v>
      </c>
      <c r="D42" s="116" t="s">
        <v>47</v>
      </c>
      <c r="E42" s="41">
        <f>'[1]Expenditure Sum'!$C$68</f>
        <v>770944.75</v>
      </c>
      <c r="F42" s="41">
        <f>'[1]Expenditure Sum'!$D$68</f>
        <v>765117.0736</v>
      </c>
      <c r="G42" s="41">
        <f>'[1]Expenditure Sum'!$E$68</f>
        <v>840025</v>
      </c>
      <c r="H42" s="42">
        <f>'[1]Expenditure Sum'!$F$68</f>
        <v>571875.29160597839</v>
      </c>
      <c r="I42" s="41">
        <f>'[1]Expenditure Sum'!$G$68</f>
        <v>621485.15587600006</v>
      </c>
      <c r="J42" s="43">
        <f>'[1]Expenditure Sum'!$H$68</f>
        <v>687760.20600000001</v>
      </c>
      <c r="K42" s="41">
        <f>'[1]Expenditure Sum'!$P$68</f>
        <v>722457.99395338167</v>
      </c>
      <c r="L42" s="41">
        <f>'[1]Expenditure Sum'!$Y$68</f>
        <v>650209.8689208884</v>
      </c>
      <c r="M42" s="41">
        <f>'[1]Expenditure Sum'!$AA$68</f>
        <v>702681.79999999993</v>
      </c>
      <c r="N42" s="123" t="s">
        <v>47</v>
      </c>
      <c r="O42" s="66" t="s">
        <v>47</v>
      </c>
    </row>
    <row r="43" spans="1:15" s="18" customFormat="1">
      <c r="A43" s="61"/>
      <c r="B43" s="122" t="s">
        <v>102</v>
      </c>
      <c r="C43" s="116" t="s">
        <v>47</v>
      </c>
      <c r="D43" s="116" t="s">
        <v>47</v>
      </c>
      <c r="E43" s="41">
        <f>'[1]Expenditure Sum'!$C$69</f>
        <v>120240</v>
      </c>
      <c r="F43" s="41">
        <f>'[1]Expenditure Sum'!$D$69</f>
        <v>138777</v>
      </c>
      <c r="G43" s="41">
        <f>'[1]Expenditure Sum'!$E$69</f>
        <v>101104</v>
      </c>
      <c r="H43" s="42">
        <f>'[1]Expenditure Sum'!$F$69</f>
        <v>280596.211496</v>
      </c>
      <c r="I43" s="41">
        <f>'[1]Expenditure Sum'!$G$69</f>
        <v>259918.383</v>
      </c>
      <c r="J43" s="43">
        <f>'[1]Expenditure Sum'!$H$69</f>
        <v>157254</v>
      </c>
      <c r="K43" s="41">
        <f>'[1]Expenditure Sum'!$P$69</f>
        <v>213297.50765272189</v>
      </c>
      <c r="L43" s="41">
        <f>'[1]Expenditure Sum'!$Y$69</f>
        <v>255329.64001310401</v>
      </c>
      <c r="M43" s="41">
        <f>'[1]Expenditure Sum'!$AA$69</f>
        <v>268192.59999999998</v>
      </c>
      <c r="N43" s="123" t="s">
        <v>47</v>
      </c>
      <c r="O43" s="66" t="s">
        <v>47</v>
      </c>
    </row>
    <row r="44" spans="1:15" s="18" customFormat="1">
      <c r="A44" s="61"/>
      <c r="B44" s="122" t="s">
        <v>103</v>
      </c>
      <c r="C44" s="116" t="s">
        <v>47</v>
      </c>
      <c r="D44" s="116" t="s">
        <v>47</v>
      </c>
      <c r="E44" s="41">
        <f>'[1]Expenditure Sum'!$C$70</f>
        <v>116513</v>
      </c>
      <c r="F44" s="41">
        <f>'[1]Expenditure Sum'!$D$70</f>
        <v>125312.537</v>
      </c>
      <c r="G44" s="41">
        <f>'[1]Expenditure Sum'!$E$70</f>
        <v>135295</v>
      </c>
      <c r="H44" s="42">
        <f>'[1]Expenditure Sum'!$F$70</f>
        <v>92895.578106999994</v>
      </c>
      <c r="I44" s="41">
        <f>'[1]Expenditure Sum'!$G$70</f>
        <v>151116.82700000002</v>
      </c>
      <c r="J44" s="43">
        <f>'[1]Expenditure Sum'!$H$70</f>
        <v>126965.1</v>
      </c>
      <c r="K44" s="41">
        <f>'[1]Expenditure Sum'!$P$70</f>
        <v>202821.12648169158</v>
      </c>
      <c r="L44" s="41">
        <f>'[1]Expenditure Sum'!$Y$70</f>
        <v>148947.08607737173</v>
      </c>
      <c r="M44" s="41">
        <f>'[1]Expenditure Sum'!$AA$70</f>
        <v>174360.6</v>
      </c>
      <c r="N44" s="123" t="s">
        <v>47</v>
      </c>
      <c r="O44" s="66" t="s">
        <v>47</v>
      </c>
    </row>
    <row r="45" spans="1:15" s="18" customFormat="1">
      <c r="A45" s="61"/>
      <c r="B45" s="122" t="s">
        <v>104</v>
      </c>
      <c r="C45" s="116" t="s">
        <v>47</v>
      </c>
      <c r="D45" s="116" t="s">
        <v>47</v>
      </c>
      <c r="E45" s="41">
        <f>'[1]Expenditure Sum'!$C$71</f>
        <v>81884</v>
      </c>
      <c r="F45" s="41">
        <f>'[1]Expenditure Sum'!$D$71</f>
        <v>52075.536999999997</v>
      </c>
      <c r="G45" s="41">
        <f>'[1]Expenditure Sum'!$E$71</f>
        <v>61531</v>
      </c>
      <c r="H45" s="42">
        <f>'[1]Expenditure Sum'!$F$71</f>
        <v>39106.815798634998</v>
      </c>
      <c r="I45" s="41">
        <f>'[1]Expenditure Sum'!$G$71</f>
        <v>46183.441004</v>
      </c>
      <c r="J45" s="43">
        <f>'[1]Expenditure Sum'!$H$71</f>
        <v>46893.663</v>
      </c>
      <c r="K45" s="41">
        <f>'[1]Expenditure Sum'!$P$71</f>
        <v>56827.440292009182</v>
      </c>
      <c r="L45" s="41">
        <f>'[1]Expenditure Sum'!$Y$71</f>
        <v>56519.988939283357</v>
      </c>
      <c r="M45" s="41">
        <f>'[1]Expenditure Sum'!$AA$71</f>
        <v>60012.800000000003</v>
      </c>
      <c r="N45" s="123" t="s">
        <v>47</v>
      </c>
      <c r="O45" s="66" t="s">
        <v>47</v>
      </c>
    </row>
    <row r="46" spans="1:15" s="18" customFormat="1">
      <c r="A46" s="61"/>
      <c r="B46" s="122" t="s">
        <v>105</v>
      </c>
      <c r="C46" s="116" t="s">
        <v>47</v>
      </c>
      <c r="D46" s="118" t="s">
        <v>47</v>
      </c>
      <c r="E46" s="48">
        <f>'[1]Expenditure Sum'!$C$72</f>
        <v>85000</v>
      </c>
      <c r="F46" s="48">
        <f>'[1]Expenditure Sum'!$D$72</f>
        <v>115899</v>
      </c>
      <c r="G46" s="48">
        <f>'[1]Expenditure Sum'!$E$72</f>
        <v>50674</v>
      </c>
      <c r="H46" s="49">
        <f>'[1]Expenditure Sum'!$F$72</f>
        <v>15732.657999999999</v>
      </c>
      <c r="I46" s="48">
        <f>'[1]Expenditure Sum'!$G$72</f>
        <v>35917.61</v>
      </c>
      <c r="J46" s="50">
        <f>'[1]Expenditure Sum'!$H$72</f>
        <v>64319.9</v>
      </c>
      <c r="K46" s="48">
        <f>'[1]Expenditure Sum'!$P$72</f>
        <v>21088.255215403828</v>
      </c>
      <c r="L46" s="48">
        <f>'[1]Expenditure Sum'!$Y$72</f>
        <v>15634.538858700002</v>
      </c>
      <c r="M46" s="48">
        <f>'[1]Expenditure Sum'!$AA$72</f>
        <v>18423.642199999998</v>
      </c>
      <c r="N46" s="119" t="s">
        <v>47</v>
      </c>
      <c r="O46" s="66" t="s">
        <v>47</v>
      </c>
    </row>
    <row r="47" spans="1:15" s="18" customFormat="1">
      <c r="A47" s="67"/>
      <c r="B47" s="111" t="s">
        <v>29</v>
      </c>
      <c r="C47" s="116" t="s">
        <v>47</v>
      </c>
      <c r="D47" s="120" t="s">
        <v>47</v>
      </c>
      <c r="E47" s="56">
        <f t="shared" ref="E47:J47" si="3">SUM(E48:E49)</f>
        <v>5671</v>
      </c>
      <c r="F47" s="56">
        <f t="shared" si="3"/>
        <v>3161.3859299999999</v>
      </c>
      <c r="G47" s="56">
        <f t="shared" si="3"/>
        <v>12049</v>
      </c>
      <c r="H47" s="57">
        <f t="shared" si="3"/>
        <v>0</v>
      </c>
      <c r="I47" s="56">
        <f t="shared" si="3"/>
        <v>0</v>
      </c>
      <c r="J47" s="58">
        <f t="shared" si="3"/>
        <v>2383</v>
      </c>
      <c r="K47" s="56">
        <f>SUM(K48:K49)</f>
        <v>0.4</v>
      </c>
      <c r="L47" s="56">
        <f>SUM(L48:L49)</f>
        <v>0</v>
      </c>
      <c r="M47" s="56">
        <f>SUM(M48:M49)</f>
        <v>0</v>
      </c>
      <c r="N47" s="121" t="s">
        <v>47</v>
      </c>
      <c r="O47" s="66" t="s">
        <v>47</v>
      </c>
    </row>
    <row r="48" spans="1:15" s="18" customFormat="1">
      <c r="A48" s="67"/>
      <c r="B48" s="115" t="s">
        <v>60</v>
      </c>
      <c r="C48" s="116" t="s">
        <v>47</v>
      </c>
      <c r="D48" s="112" t="s">
        <v>47</v>
      </c>
      <c r="E48" s="34">
        <f>'[1]Expenditure Sum'!$C$74</f>
        <v>5294</v>
      </c>
      <c r="F48" s="34">
        <f>'[1]Expenditure Sum'!$D$74</f>
        <v>3093.3859299999999</v>
      </c>
      <c r="G48" s="34">
        <f>'[1]Expenditure Sum'!$E$74</f>
        <v>11427</v>
      </c>
      <c r="H48" s="35">
        <f>'[1]Expenditure Sum'!$F$74</f>
        <v>0</v>
      </c>
      <c r="I48" s="34">
        <f>'[1]Expenditure Sum'!$G$74</f>
        <v>0</v>
      </c>
      <c r="J48" s="36">
        <f>'[1]Expenditure Sum'!$H$74</f>
        <v>2377</v>
      </c>
      <c r="K48" s="34">
        <f>'[1]Expenditure Sum'!$P$74</f>
        <v>0</v>
      </c>
      <c r="L48" s="34">
        <f>'[1]Expenditure Sum'!$Y$74</f>
        <v>0</v>
      </c>
      <c r="M48" s="34">
        <f>'[1]Expenditure Sum'!$AA$74</f>
        <v>0</v>
      </c>
      <c r="N48" s="117" t="s">
        <v>47</v>
      </c>
      <c r="O48" s="66" t="s">
        <v>47</v>
      </c>
    </row>
    <row r="49" spans="1:18" s="18" customFormat="1">
      <c r="A49" s="67"/>
      <c r="B49" s="115" t="s">
        <v>62</v>
      </c>
      <c r="C49" s="116" t="s">
        <v>47</v>
      </c>
      <c r="D49" s="118" t="s">
        <v>47</v>
      </c>
      <c r="E49" s="48">
        <f>'[1]Expenditure Sum'!$C$75</f>
        <v>377</v>
      </c>
      <c r="F49" s="48">
        <f>'[1]Expenditure Sum'!$D$75</f>
        <v>68</v>
      </c>
      <c r="G49" s="48">
        <f>'[1]Expenditure Sum'!$E$75</f>
        <v>622</v>
      </c>
      <c r="H49" s="49">
        <f>'[1]Expenditure Sum'!$F$75</f>
        <v>0</v>
      </c>
      <c r="I49" s="48">
        <f>'[1]Expenditure Sum'!$G$75</f>
        <v>0</v>
      </c>
      <c r="J49" s="50">
        <f>'[1]Expenditure Sum'!$H$75</f>
        <v>6</v>
      </c>
      <c r="K49" s="48">
        <f>'[1]Expenditure Sum'!$P$75</f>
        <v>0.4</v>
      </c>
      <c r="L49" s="48">
        <f>'[1]Expenditure Sum'!$Y$75</f>
        <v>0</v>
      </c>
      <c r="M49" s="48">
        <f>'[1]Expenditure Sum'!$AA$75</f>
        <v>0</v>
      </c>
      <c r="N49" s="119" t="s">
        <v>47</v>
      </c>
      <c r="O49" s="66" t="s">
        <v>47</v>
      </c>
    </row>
    <row r="50" spans="1:18" s="18" customFormat="1" ht="5.0999999999999996" customHeight="1">
      <c r="A50" s="67"/>
      <c r="B50" s="124" t="s">
        <v>47</v>
      </c>
      <c r="C50" s="118" t="s">
        <v>47</v>
      </c>
      <c r="D50" s="125" t="s">
        <v>47</v>
      </c>
      <c r="E50" s="75"/>
      <c r="F50" s="75"/>
      <c r="G50" s="75"/>
      <c r="H50" s="76"/>
      <c r="I50" s="75"/>
      <c r="J50" s="77"/>
      <c r="K50" s="75"/>
      <c r="L50" s="75"/>
      <c r="M50" s="75"/>
      <c r="N50" s="126" t="s">
        <v>47</v>
      </c>
      <c r="O50" s="73" t="s">
        <v>47</v>
      </c>
    </row>
    <row r="51" spans="1:18" s="30" customFormat="1">
      <c r="A51" s="23"/>
      <c r="B51" s="127" t="s">
        <v>106</v>
      </c>
      <c r="C51" s="128" t="s">
        <v>47</v>
      </c>
      <c r="D51" s="129" t="s">
        <v>47</v>
      </c>
      <c r="E51" s="26">
        <f t="shared" ref="E51:J51" si="4">E52+E59+E62+E63+E64+E72+E73</f>
        <v>8172333.5</v>
      </c>
      <c r="F51" s="26">
        <f t="shared" si="4"/>
        <v>7603241.7999999998</v>
      </c>
      <c r="G51" s="26">
        <f t="shared" si="4"/>
        <v>8595873.5999999996</v>
      </c>
      <c r="H51" s="27">
        <f t="shared" si="4"/>
        <v>8147724.8711160999</v>
      </c>
      <c r="I51" s="26">
        <f t="shared" si="4"/>
        <v>8262851.8871160997</v>
      </c>
      <c r="J51" s="28">
        <f t="shared" si="4"/>
        <v>8373301.0711000003</v>
      </c>
      <c r="K51" s="26">
        <f>K52+K59+K62+K63+K64+K72+K73</f>
        <v>8432256.9157497548</v>
      </c>
      <c r="L51" s="26">
        <f>L52+L59+L62+L63+L64+L72+L73</f>
        <v>8241376.4309242601</v>
      </c>
      <c r="M51" s="26">
        <f>M52+M59+M62+M63+M64+M72+M73</f>
        <v>8543783</v>
      </c>
      <c r="N51" s="110" t="s">
        <v>47</v>
      </c>
      <c r="O51" s="110" t="s">
        <v>47</v>
      </c>
      <c r="P51" s="130"/>
      <c r="Q51" s="130"/>
      <c r="R51" s="130"/>
    </row>
    <row r="52" spans="1:18" s="18" customFormat="1">
      <c r="A52" s="67"/>
      <c r="B52" s="111" t="s">
        <v>31</v>
      </c>
      <c r="C52" s="112" t="s">
        <v>47</v>
      </c>
      <c r="D52" s="113" t="s">
        <v>47</v>
      </c>
      <c r="E52" s="34">
        <f t="shared" ref="E52:J52" si="5">E53+E56</f>
        <v>455349.5</v>
      </c>
      <c r="F52" s="34">
        <f t="shared" si="5"/>
        <v>330123</v>
      </c>
      <c r="G52" s="34">
        <f t="shared" si="5"/>
        <v>582058.6</v>
      </c>
      <c r="H52" s="35">
        <f t="shared" si="5"/>
        <v>587307.19999999995</v>
      </c>
      <c r="I52" s="34">
        <f t="shared" si="5"/>
        <v>738258.2</v>
      </c>
      <c r="J52" s="36">
        <f t="shared" si="5"/>
        <v>736597.8</v>
      </c>
      <c r="K52" s="34">
        <f>K53+K56</f>
        <v>778629.85</v>
      </c>
      <c r="L52" s="34">
        <f>L53+L56</f>
        <v>642240.60730000003</v>
      </c>
      <c r="M52" s="34">
        <f>M53+M56</f>
        <v>592890</v>
      </c>
      <c r="N52" s="114" t="s">
        <v>47</v>
      </c>
      <c r="O52" s="65" t="s">
        <v>47</v>
      </c>
    </row>
    <row r="53" spans="1:18" s="18" customFormat="1">
      <c r="A53" s="67"/>
      <c r="B53" s="115" t="s">
        <v>107</v>
      </c>
      <c r="C53" s="116" t="s">
        <v>47</v>
      </c>
      <c r="D53" s="125" t="s">
        <v>47</v>
      </c>
      <c r="E53" s="48">
        <f t="shared" ref="E53:J53" si="6">SUM(E54:E55)</f>
        <v>0</v>
      </c>
      <c r="F53" s="48">
        <f t="shared" si="6"/>
        <v>0</v>
      </c>
      <c r="G53" s="48">
        <f t="shared" si="6"/>
        <v>0</v>
      </c>
      <c r="H53" s="49">
        <f t="shared" si="6"/>
        <v>0</v>
      </c>
      <c r="I53" s="48">
        <f t="shared" si="6"/>
        <v>0</v>
      </c>
      <c r="J53" s="50">
        <f t="shared" si="6"/>
        <v>0</v>
      </c>
      <c r="K53" s="48">
        <f>SUM(K54:K55)</f>
        <v>0</v>
      </c>
      <c r="L53" s="48">
        <f>SUM(L54:L55)</f>
        <v>0</v>
      </c>
      <c r="M53" s="48">
        <f>SUM(M54:M55)</f>
        <v>0</v>
      </c>
      <c r="N53" s="126" t="s">
        <v>47</v>
      </c>
      <c r="O53" s="66" t="s">
        <v>47</v>
      </c>
    </row>
    <row r="54" spans="1:18" s="18" customFormat="1">
      <c r="A54" s="67"/>
      <c r="B54" s="131" t="s">
        <v>108</v>
      </c>
      <c r="C54" s="116" t="s">
        <v>47</v>
      </c>
      <c r="D54" s="112" t="s">
        <v>47</v>
      </c>
      <c r="E54" s="34">
        <f>'[1]Expenditure Sum'!$C$79</f>
        <v>0</v>
      </c>
      <c r="F54" s="34">
        <f>'[1]Expenditure Sum'!$D$79</f>
        <v>0</v>
      </c>
      <c r="G54" s="34">
        <f>'[1]Expenditure Sum'!$E$79</f>
        <v>0</v>
      </c>
      <c r="H54" s="35">
        <f>'[1]Expenditure Sum'!$F$79</f>
        <v>0</v>
      </c>
      <c r="I54" s="34">
        <f>'[1]Expenditure Sum'!$G$79</f>
        <v>0</v>
      </c>
      <c r="J54" s="36">
        <f>'[1]Expenditure Sum'!$H$79</f>
        <v>0</v>
      </c>
      <c r="K54" s="34">
        <f>'[1]Expenditure Sum'!$P$79</f>
        <v>0</v>
      </c>
      <c r="L54" s="34">
        <f>'[1]Expenditure Sum'!$Y$79</f>
        <v>0</v>
      </c>
      <c r="M54" s="34">
        <f>'[1]Expenditure Sum'!$AA$79</f>
        <v>0</v>
      </c>
      <c r="N54" s="117" t="s">
        <v>47</v>
      </c>
      <c r="O54" s="66" t="s">
        <v>47</v>
      </c>
    </row>
    <row r="55" spans="1:18" s="18" customFormat="1">
      <c r="A55" s="67"/>
      <c r="B55" s="131" t="s">
        <v>109</v>
      </c>
      <c r="C55" s="116" t="s">
        <v>47</v>
      </c>
      <c r="D55" s="118" t="s">
        <v>47</v>
      </c>
      <c r="E55" s="48">
        <f>'[1]Expenditure Sum'!$C$80</f>
        <v>0</v>
      </c>
      <c r="F55" s="48">
        <f>'[1]Expenditure Sum'!$D$80</f>
        <v>0</v>
      </c>
      <c r="G55" s="48">
        <f>'[1]Expenditure Sum'!$E$80</f>
        <v>0</v>
      </c>
      <c r="H55" s="49">
        <f>'[1]Expenditure Sum'!$F$80</f>
        <v>0</v>
      </c>
      <c r="I55" s="48">
        <f>'[1]Expenditure Sum'!$G$80</f>
        <v>0</v>
      </c>
      <c r="J55" s="50">
        <f>'[1]Expenditure Sum'!$H$80</f>
        <v>0</v>
      </c>
      <c r="K55" s="48">
        <f>'[1]Expenditure Sum'!$P$80</f>
        <v>0</v>
      </c>
      <c r="L55" s="48">
        <f>'[1]Expenditure Sum'!$Y$80</f>
        <v>0</v>
      </c>
      <c r="M55" s="48">
        <f>'[1]Expenditure Sum'!$AA$80</f>
        <v>0</v>
      </c>
      <c r="N55" s="119" t="s">
        <v>47</v>
      </c>
      <c r="O55" s="66" t="s">
        <v>47</v>
      </c>
    </row>
    <row r="56" spans="1:18" s="18" customFormat="1">
      <c r="A56" s="67"/>
      <c r="B56" s="115" t="s">
        <v>110</v>
      </c>
      <c r="C56" s="116" t="s">
        <v>47</v>
      </c>
      <c r="D56" s="113" t="s">
        <v>47</v>
      </c>
      <c r="E56" s="56">
        <f t="shared" ref="E56:J56" si="7">SUM(E57:E58)</f>
        <v>455349.5</v>
      </c>
      <c r="F56" s="56">
        <f t="shared" si="7"/>
        <v>330123</v>
      </c>
      <c r="G56" s="56">
        <f t="shared" si="7"/>
        <v>582058.6</v>
      </c>
      <c r="H56" s="57">
        <f t="shared" si="7"/>
        <v>587307.19999999995</v>
      </c>
      <c r="I56" s="56">
        <f t="shared" si="7"/>
        <v>738258.2</v>
      </c>
      <c r="J56" s="58">
        <f t="shared" si="7"/>
        <v>736597.8</v>
      </c>
      <c r="K56" s="56">
        <f>SUM(K57:K58)</f>
        <v>778629.85</v>
      </c>
      <c r="L56" s="56">
        <f>SUM(L57:L58)</f>
        <v>642240.60730000003</v>
      </c>
      <c r="M56" s="56">
        <f>SUM(M57:M58)</f>
        <v>592890</v>
      </c>
      <c r="N56" s="114" t="s">
        <v>47</v>
      </c>
      <c r="O56" s="66" t="s">
        <v>47</v>
      </c>
    </row>
    <row r="57" spans="1:18" s="18" customFormat="1">
      <c r="A57" s="67"/>
      <c r="B57" s="131" t="s">
        <v>110</v>
      </c>
      <c r="C57" s="116" t="s">
        <v>47</v>
      </c>
      <c r="D57" s="112" t="s">
        <v>47</v>
      </c>
      <c r="E57" s="34">
        <f>'[1]Expenditure Sum'!$C$82</f>
        <v>269103.5</v>
      </c>
      <c r="F57" s="34">
        <f>'[1]Expenditure Sum'!$D$82</f>
        <v>94202</v>
      </c>
      <c r="G57" s="34">
        <f>'[1]Expenditure Sum'!$E$82</f>
        <v>350691.6</v>
      </c>
      <c r="H57" s="35">
        <f>'[1]Expenditure Sum'!$F$82</f>
        <v>322345.2</v>
      </c>
      <c r="I57" s="34">
        <f>'[1]Expenditure Sum'!$G$82</f>
        <v>452236.2</v>
      </c>
      <c r="J57" s="36">
        <f>'[1]Expenditure Sum'!$H$82</f>
        <v>450016.8</v>
      </c>
      <c r="K57" s="34">
        <f>'[1]Expenditure Sum'!$P$82</f>
        <v>486780.85</v>
      </c>
      <c r="L57" s="34">
        <f>'[1]Expenditure Sum'!$Y$82</f>
        <v>330870.60730000003</v>
      </c>
      <c r="M57" s="34">
        <f>'[1]Expenditure Sum'!$AA$82</f>
        <v>264028</v>
      </c>
      <c r="N57" s="117" t="s">
        <v>47</v>
      </c>
      <c r="O57" s="66" t="s">
        <v>47</v>
      </c>
    </row>
    <row r="58" spans="1:18" s="18" customFormat="1">
      <c r="A58" s="67"/>
      <c r="B58" s="131" t="s">
        <v>111</v>
      </c>
      <c r="C58" s="116" t="s">
        <v>47</v>
      </c>
      <c r="D58" s="118" t="s">
        <v>47</v>
      </c>
      <c r="E58" s="48">
        <f>'[1]Expenditure Sum'!$C$83</f>
        <v>186246</v>
      </c>
      <c r="F58" s="48">
        <f>'[1]Expenditure Sum'!$D$83</f>
        <v>235921</v>
      </c>
      <c r="G58" s="48">
        <f>'[1]Expenditure Sum'!$E$83</f>
        <v>231367</v>
      </c>
      <c r="H58" s="49">
        <f>'[1]Expenditure Sum'!$F$83</f>
        <v>264962</v>
      </c>
      <c r="I58" s="48">
        <f>'[1]Expenditure Sum'!$G$83</f>
        <v>286022</v>
      </c>
      <c r="J58" s="50">
        <f>'[1]Expenditure Sum'!$H$83</f>
        <v>286581</v>
      </c>
      <c r="K58" s="48">
        <f>'[1]Expenditure Sum'!$P$83</f>
        <v>291849</v>
      </c>
      <c r="L58" s="48">
        <f>'[1]Expenditure Sum'!$Y$83</f>
        <v>311370</v>
      </c>
      <c r="M58" s="48">
        <f>'[1]Expenditure Sum'!$AA$83</f>
        <v>328862</v>
      </c>
      <c r="N58" s="119" t="s">
        <v>47</v>
      </c>
      <c r="O58" s="66" t="s">
        <v>47</v>
      </c>
    </row>
    <row r="59" spans="1:18" s="18" customFormat="1">
      <c r="A59" s="67"/>
      <c r="B59" s="111" t="s">
        <v>32</v>
      </c>
      <c r="C59" s="116" t="s">
        <v>47</v>
      </c>
      <c r="D59" s="120" t="s">
        <v>47</v>
      </c>
      <c r="E59" s="56">
        <f t="shared" ref="E59:J59" si="8">SUM(E60:E61)</f>
        <v>1306597</v>
      </c>
      <c r="F59" s="56">
        <f t="shared" si="8"/>
        <v>995470.2</v>
      </c>
      <c r="G59" s="56">
        <f t="shared" si="8"/>
        <v>1129114</v>
      </c>
      <c r="H59" s="57">
        <f t="shared" si="8"/>
        <v>1432767</v>
      </c>
      <c r="I59" s="56">
        <f t="shared" si="8"/>
        <v>1304575</v>
      </c>
      <c r="J59" s="58">
        <f t="shared" si="8"/>
        <v>1324284</v>
      </c>
      <c r="K59" s="56">
        <f>SUM(K60:K61)</f>
        <v>1296820.8500000001</v>
      </c>
      <c r="L59" s="56">
        <f>SUM(L60:L61)</f>
        <v>1023530.1830000002</v>
      </c>
      <c r="M59" s="56">
        <f>SUM(M60:M61)</f>
        <v>1035232</v>
      </c>
      <c r="N59" s="121" t="s">
        <v>47</v>
      </c>
      <c r="O59" s="66" t="s">
        <v>47</v>
      </c>
    </row>
    <row r="60" spans="1:18" s="18" customFormat="1">
      <c r="A60" s="67"/>
      <c r="B60" s="115" t="s">
        <v>112</v>
      </c>
      <c r="C60" s="116" t="s">
        <v>47</v>
      </c>
      <c r="D60" s="112" t="s">
        <v>47</v>
      </c>
      <c r="E60" s="34">
        <f>'[1]Expenditure Sum'!$C$85</f>
        <v>0</v>
      </c>
      <c r="F60" s="34">
        <f>'[1]Expenditure Sum'!$D$85</f>
        <v>0</v>
      </c>
      <c r="G60" s="34">
        <f>'[1]Expenditure Sum'!$E$85</f>
        <v>0</v>
      </c>
      <c r="H60" s="35">
        <f>'[1]Expenditure Sum'!$F$85</f>
        <v>0</v>
      </c>
      <c r="I60" s="34">
        <f>'[1]Expenditure Sum'!$G$85</f>
        <v>0</v>
      </c>
      <c r="J60" s="36">
        <f>'[1]Expenditure Sum'!$H$85</f>
        <v>0</v>
      </c>
      <c r="K60" s="34">
        <f>'[1]Expenditure Sum'!$P$85</f>
        <v>0</v>
      </c>
      <c r="L60" s="34">
        <f>'[1]Expenditure Sum'!$Y$85</f>
        <v>0</v>
      </c>
      <c r="M60" s="34">
        <f>'[1]Expenditure Sum'!$AA$85</f>
        <v>0</v>
      </c>
      <c r="N60" s="117" t="s">
        <v>47</v>
      </c>
      <c r="O60" s="66" t="s">
        <v>47</v>
      </c>
    </row>
    <row r="61" spans="1:18" s="18" customFormat="1">
      <c r="A61" s="67"/>
      <c r="B61" s="115" t="s">
        <v>113</v>
      </c>
      <c r="C61" s="116" t="s">
        <v>47</v>
      </c>
      <c r="D61" s="118" t="s">
        <v>47</v>
      </c>
      <c r="E61" s="48">
        <f>'[1]Expenditure Sum'!$C$86</f>
        <v>1306597</v>
      </c>
      <c r="F61" s="48">
        <f>'[1]Expenditure Sum'!$D$86</f>
        <v>995470.2</v>
      </c>
      <c r="G61" s="48">
        <f>'[1]Expenditure Sum'!$E$86</f>
        <v>1129114</v>
      </c>
      <c r="H61" s="49">
        <f>'[1]Expenditure Sum'!$F$86</f>
        <v>1432767</v>
      </c>
      <c r="I61" s="48">
        <f>'[1]Expenditure Sum'!$G$86</f>
        <v>1304575</v>
      </c>
      <c r="J61" s="50">
        <f>'[1]Expenditure Sum'!$H$86</f>
        <v>1324284</v>
      </c>
      <c r="K61" s="48">
        <f>'[1]Expenditure Sum'!$P$86</f>
        <v>1296820.8500000001</v>
      </c>
      <c r="L61" s="48">
        <f>'[1]Expenditure Sum'!$Y$86</f>
        <v>1023530.1830000002</v>
      </c>
      <c r="M61" s="48">
        <f>'[1]Expenditure Sum'!$AA$86</f>
        <v>1035232</v>
      </c>
      <c r="N61" s="119" t="s">
        <v>47</v>
      </c>
      <c r="O61" s="66" t="s">
        <v>47</v>
      </c>
    </row>
    <row r="62" spans="1:18" s="18" customFormat="1">
      <c r="A62" s="67"/>
      <c r="B62" s="111" t="s">
        <v>33</v>
      </c>
      <c r="C62" s="116" t="s">
        <v>47</v>
      </c>
      <c r="D62" s="120" t="s">
        <v>47</v>
      </c>
      <c r="E62" s="41">
        <f>'[1]Expenditure Sum'!$C$87</f>
        <v>98299</v>
      </c>
      <c r="F62" s="41">
        <f>'[1]Expenditure Sum'!$D$87</f>
        <v>30790.6</v>
      </c>
      <c r="G62" s="41">
        <f>'[1]Expenditure Sum'!$E$87</f>
        <v>19763</v>
      </c>
      <c r="H62" s="42">
        <f>'[1]Expenditure Sum'!$F$87</f>
        <v>23320</v>
      </c>
      <c r="I62" s="41">
        <f>'[1]Expenditure Sum'!$G$87</f>
        <v>23145</v>
      </c>
      <c r="J62" s="43">
        <f>'[1]Expenditure Sum'!$H$87</f>
        <v>21641</v>
      </c>
      <c r="K62" s="41">
        <f>'[1]Expenditure Sum'!$P$87</f>
        <v>24366</v>
      </c>
      <c r="L62" s="41">
        <f>'[1]Expenditure Sum'!$Y$87</f>
        <v>28722</v>
      </c>
      <c r="M62" s="41">
        <f>'[1]Expenditure Sum'!$AA$87</f>
        <v>30330</v>
      </c>
      <c r="N62" s="121" t="s">
        <v>47</v>
      </c>
      <c r="O62" s="66" t="s">
        <v>47</v>
      </c>
    </row>
    <row r="63" spans="1:18" s="30" customFormat="1">
      <c r="A63" s="23"/>
      <c r="B63" s="111" t="s">
        <v>34</v>
      </c>
      <c r="C63" s="132" t="s">
        <v>47</v>
      </c>
      <c r="D63" s="129" t="s">
        <v>47</v>
      </c>
      <c r="E63" s="41">
        <f>'[1]Expenditure Sum'!$C$88</f>
        <v>1316</v>
      </c>
      <c r="F63" s="41">
        <f>'[1]Expenditure Sum'!$D$88</f>
        <v>9</v>
      </c>
      <c r="G63" s="41">
        <f>'[1]Expenditure Sum'!$E$88</f>
        <v>384</v>
      </c>
      <c r="H63" s="42">
        <f>'[1]Expenditure Sum'!$F$88</f>
        <v>300</v>
      </c>
      <c r="I63" s="41">
        <f>'[1]Expenditure Sum'!$G$88</f>
        <v>560</v>
      </c>
      <c r="J63" s="43">
        <f>'[1]Expenditure Sum'!$H$88</f>
        <v>0</v>
      </c>
      <c r="K63" s="41">
        <f>'[1]Expenditure Sum'!$P$88</f>
        <v>179</v>
      </c>
      <c r="L63" s="41">
        <f>'[1]Expenditure Sum'!$Y$88</f>
        <v>189.38200000000001</v>
      </c>
      <c r="M63" s="41">
        <f>'[1]Expenditure Sum'!$AA$88</f>
        <v>200</v>
      </c>
      <c r="N63" s="133" t="s">
        <v>47</v>
      </c>
      <c r="O63" s="134" t="s">
        <v>47</v>
      </c>
    </row>
    <row r="64" spans="1:18" s="18" customFormat="1">
      <c r="A64" s="61"/>
      <c r="B64" s="111" t="s">
        <v>35</v>
      </c>
      <c r="C64" s="116" t="s">
        <v>47</v>
      </c>
      <c r="D64" s="125" t="s">
        <v>47</v>
      </c>
      <c r="E64" s="48">
        <f t="shared" ref="E64:J64" si="9">E65+E68</f>
        <v>432895</v>
      </c>
      <c r="F64" s="48">
        <f t="shared" si="9"/>
        <v>493175</v>
      </c>
      <c r="G64" s="48">
        <f t="shared" si="9"/>
        <v>633804</v>
      </c>
      <c r="H64" s="49">
        <f t="shared" si="9"/>
        <v>595402</v>
      </c>
      <c r="I64" s="48">
        <f t="shared" si="9"/>
        <v>507402</v>
      </c>
      <c r="J64" s="50">
        <f t="shared" si="9"/>
        <v>507516</v>
      </c>
      <c r="K64" s="48">
        <f>K65+K68</f>
        <v>601861</v>
      </c>
      <c r="L64" s="48">
        <f>L65+L68</f>
        <v>615131.37199999997</v>
      </c>
      <c r="M64" s="48">
        <f>M65+M68</f>
        <v>642228</v>
      </c>
      <c r="N64" s="121" t="s">
        <v>47</v>
      </c>
      <c r="O64" s="66" t="s">
        <v>47</v>
      </c>
    </row>
    <row r="65" spans="1:15" s="18" customFormat="1">
      <c r="A65" s="61"/>
      <c r="B65" s="115" t="s">
        <v>114</v>
      </c>
      <c r="C65" s="116" t="s">
        <v>47</v>
      </c>
      <c r="D65" s="112" t="s">
        <v>47</v>
      </c>
      <c r="E65" s="56">
        <f t="shared" ref="E65:J65" si="10">SUM(E66:E67)</f>
        <v>102088</v>
      </c>
      <c r="F65" s="56">
        <f t="shared" si="10"/>
        <v>166726</v>
      </c>
      <c r="G65" s="56">
        <f t="shared" si="10"/>
        <v>283552</v>
      </c>
      <c r="H65" s="57">
        <f t="shared" si="10"/>
        <v>205927</v>
      </c>
      <c r="I65" s="56">
        <f t="shared" si="10"/>
        <v>117927</v>
      </c>
      <c r="J65" s="58">
        <f t="shared" si="10"/>
        <v>117927</v>
      </c>
      <c r="K65" s="56">
        <f>SUM(K66:K67)</f>
        <v>107704</v>
      </c>
      <c r="L65" s="56">
        <f>SUM(L66:L67)</f>
        <v>114581.292</v>
      </c>
      <c r="M65" s="56">
        <f>SUM(M66:M67)</f>
        <v>111061</v>
      </c>
      <c r="N65" s="117" t="s">
        <v>47</v>
      </c>
      <c r="O65" s="66" t="s">
        <v>47</v>
      </c>
    </row>
    <row r="66" spans="1:15" s="18" customFormat="1">
      <c r="A66" s="61"/>
      <c r="B66" s="131" t="s">
        <v>115</v>
      </c>
      <c r="C66" s="116" t="s">
        <v>47</v>
      </c>
      <c r="D66" s="116" t="s">
        <v>47</v>
      </c>
      <c r="E66" s="35">
        <f>'[1]Expenditure Sum'!$C$91</f>
        <v>0</v>
      </c>
      <c r="F66" s="34">
        <f>'[1]Expenditure Sum'!$D$91</f>
        <v>0</v>
      </c>
      <c r="G66" s="34">
        <f>'[1]Expenditure Sum'!$E$91</f>
        <v>0</v>
      </c>
      <c r="H66" s="35">
        <f>'[1]Expenditure Sum'!$F$91</f>
        <v>0</v>
      </c>
      <c r="I66" s="34">
        <f>'[1]Expenditure Sum'!$G$91</f>
        <v>0</v>
      </c>
      <c r="J66" s="36">
        <f>'[1]Expenditure Sum'!$H$91</f>
        <v>0</v>
      </c>
      <c r="K66" s="34">
        <f>'[1]Expenditure Sum'!$P$91</f>
        <v>0</v>
      </c>
      <c r="L66" s="34">
        <f>'[1]Expenditure Sum'!$Y$91</f>
        <v>0</v>
      </c>
      <c r="M66" s="36">
        <f>'[1]Expenditure Sum'!$AA$91</f>
        <v>0</v>
      </c>
      <c r="N66" s="123" t="s">
        <v>47</v>
      </c>
      <c r="O66" s="66" t="s">
        <v>47</v>
      </c>
    </row>
    <row r="67" spans="1:15" s="18" customFormat="1">
      <c r="A67" s="61"/>
      <c r="B67" s="131" t="s">
        <v>116</v>
      </c>
      <c r="C67" s="116" t="s">
        <v>47</v>
      </c>
      <c r="D67" s="116" t="s">
        <v>47</v>
      </c>
      <c r="E67" s="49">
        <f>'[1]Expenditure Sum'!$C$92</f>
        <v>102088</v>
      </c>
      <c r="F67" s="48">
        <f>'[1]Expenditure Sum'!$D$92</f>
        <v>166726</v>
      </c>
      <c r="G67" s="48">
        <f>'[1]Expenditure Sum'!$E$92</f>
        <v>283552</v>
      </c>
      <c r="H67" s="49">
        <f>'[1]Expenditure Sum'!$F$92</f>
        <v>205927</v>
      </c>
      <c r="I67" s="48">
        <f>'[1]Expenditure Sum'!$G$92</f>
        <v>117927</v>
      </c>
      <c r="J67" s="50">
        <f>'[1]Expenditure Sum'!$H$92</f>
        <v>117927</v>
      </c>
      <c r="K67" s="48">
        <f>'[1]Expenditure Sum'!$P$92</f>
        <v>107704</v>
      </c>
      <c r="L67" s="48">
        <f>'[1]Expenditure Sum'!$Y$92</f>
        <v>114581.292</v>
      </c>
      <c r="M67" s="50">
        <f>'[1]Expenditure Sum'!$AA$92</f>
        <v>111061</v>
      </c>
      <c r="N67" s="123" t="s">
        <v>47</v>
      </c>
      <c r="O67" s="66" t="s">
        <v>47</v>
      </c>
    </row>
    <row r="68" spans="1:15" s="18" customFormat="1">
      <c r="A68" s="61"/>
      <c r="B68" s="115" t="s">
        <v>117</v>
      </c>
      <c r="C68" s="116" t="s">
        <v>47</v>
      </c>
      <c r="D68" s="116" t="s">
        <v>47</v>
      </c>
      <c r="E68" s="41">
        <f t="shared" ref="E68:J68" si="11">SUM(E69:E70)</f>
        <v>330807</v>
      </c>
      <c r="F68" s="41">
        <f t="shared" si="11"/>
        <v>326449</v>
      </c>
      <c r="G68" s="41">
        <f t="shared" si="11"/>
        <v>350252</v>
      </c>
      <c r="H68" s="42">
        <f t="shared" si="11"/>
        <v>389475</v>
      </c>
      <c r="I68" s="41">
        <f t="shared" si="11"/>
        <v>389475</v>
      </c>
      <c r="J68" s="43">
        <f t="shared" si="11"/>
        <v>389589</v>
      </c>
      <c r="K68" s="41">
        <f>SUM(K69:K70)</f>
        <v>494157</v>
      </c>
      <c r="L68" s="41">
        <f>SUM(L69:L70)</f>
        <v>500550.08</v>
      </c>
      <c r="M68" s="41">
        <f>SUM(M69:M70)</f>
        <v>531167</v>
      </c>
      <c r="N68" s="123" t="s">
        <v>47</v>
      </c>
      <c r="O68" s="66" t="s">
        <v>47</v>
      </c>
    </row>
    <row r="69" spans="1:15" s="18" customFormat="1">
      <c r="A69" s="61"/>
      <c r="B69" s="131" t="s">
        <v>115</v>
      </c>
      <c r="C69" s="116" t="s">
        <v>47</v>
      </c>
      <c r="D69" s="116" t="s">
        <v>47</v>
      </c>
      <c r="E69" s="35">
        <f>'[1]Expenditure Sum'!$C$94</f>
        <v>0</v>
      </c>
      <c r="F69" s="34">
        <f>'[1]Expenditure Sum'!$D$94</f>
        <v>0</v>
      </c>
      <c r="G69" s="34">
        <f>'[1]Expenditure Sum'!$E$94</f>
        <v>0</v>
      </c>
      <c r="H69" s="35">
        <f>'[1]Expenditure Sum'!$F$94</f>
        <v>0</v>
      </c>
      <c r="I69" s="34">
        <f>'[1]Expenditure Sum'!$G$94</f>
        <v>0</v>
      </c>
      <c r="J69" s="36">
        <f>'[1]Expenditure Sum'!$H$94</f>
        <v>0</v>
      </c>
      <c r="K69" s="34">
        <f>'[1]Expenditure Sum'!$P$94</f>
        <v>0</v>
      </c>
      <c r="L69" s="34">
        <f>'[1]Expenditure Sum'!$Y$94</f>
        <v>0</v>
      </c>
      <c r="M69" s="36">
        <f>'[1]Expenditure Sum'!$AA$94</f>
        <v>0</v>
      </c>
      <c r="N69" s="123" t="s">
        <v>47</v>
      </c>
      <c r="O69" s="66" t="s">
        <v>47</v>
      </c>
    </row>
    <row r="70" spans="1:15" s="18" customFormat="1">
      <c r="A70" s="61"/>
      <c r="B70" s="131" t="s">
        <v>116</v>
      </c>
      <c r="C70" s="116" t="s">
        <v>47</v>
      </c>
      <c r="D70" s="116" t="s">
        <v>47</v>
      </c>
      <c r="E70" s="49">
        <f>'[1]Expenditure Sum'!$C$95</f>
        <v>330807</v>
      </c>
      <c r="F70" s="48">
        <f>'[1]Expenditure Sum'!$D$95</f>
        <v>326449</v>
      </c>
      <c r="G70" s="48">
        <f>'[1]Expenditure Sum'!$E$95</f>
        <v>350252</v>
      </c>
      <c r="H70" s="49">
        <f>'[1]Expenditure Sum'!$F$95</f>
        <v>389475</v>
      </c>
      <c r="I70" s="48">
        <f>'[1]Expenditure Sum'!$G$95</f>
        <v>389475</v>
      </c>
      <c r="J70" s="50">
        <f>'[1]Expenditure Sum'!$H$95</f>
        <v>389589</v>
      </c>
      <c r="K70" s="48">
        <f>'[1]Expenditure Sum'!$P$95</f>
        <v>494157</v>
      </c>
      <c r="L70" s="48">
        <f>'[1]Expenditure Sum'!$Y$95</f>
        <v>500550.08</v>
      </c>
      <c r="M70" s="50">
        <f>'[1]Expenditure Sum'!$AA$95</f>
        <v>531167</v>
      </c>
      <c r="N70" s="123" t="s">
        <v>47</v>
      </c>
      <c r="O70" s="66" t="s">
        <v>47</v>
      </c>
    </row>
    <row r="71" spans="1:15" s="18" customFormat="1" ht="5.0999999999999996" customHeight="1">
      <c r="A71" s="61"/>
      <c r="B71" s="131"/>
      <c r="C71" s="116" t="s">
        <v>47</v>
      </c>
      <c r="D71" s="118" t="s">
        <v>47</v>
      </c>
      <c r="E71" s="75"/>
      <c r="F71" s="75"/>
      <c r="G71" s="75"/>
      <c r="H71" s="76"/>
      <c r="I71" s="75"/>
      <c r="J71" s="77"/>
      <c r="K71" s="75"/>
      <c r="L71" s="75"/>
      <c r="M71" s="75"/>
      <c r="N71" s="119" t="s">
        <v>47</v>
      </c>
      <c r="O71" s="66" t="s">
        <v>47</v>
      </c>
    </row>
    <row r="72" spans="1:15" s="18" customFormat="1">
      <c r="A72" s="67"/>
      <c r="B72" s="111" t="s">
        <v>36</v>
      </c>
      <c r="C72" s="116" t="s">
        <v>47</v>
      </c>
      <c r="D72" s="120" t="s">
        <v>47</v>
      </c>
      <c r="E72" s="41">
        <f>'[1]Expenditure Sum'!$C$96</f>
        <v>2737039</v>
      </c>
      <c r="F72" s="41">
        <f>'[1]Expenditure Sum'!$D$96</f>
        <v>2572101</v>
      </c>
      <c r="G72" s="41">
        <f>'[1]Expenditure Sum'!$E$96</f>
        <v>2852517</v>
      </c>
      <c r="H72" s="42">
        <f>'[1]Expenditure Sum'!$F$96</f>
        <v>2917802.7501161001</v>
      </c>
      <c r="I72" s="41">
        <f>'[1]Expenditure Sum'!$G$96</f>
        <v>2893950.7501161001</v>
      </c>
      <c r="J72" s="43">
        <f>'[1]Expenditure Sum'!$H$96</f>
        <v>2901632</v>
      </c>
      <c r="K72" s="41">
        <f>'[1]Expenditure Sum'!$P$96</f>
        <v>2858070.6591180144</v>
      </c>
      <c r="L72" s="41">
        <f>'[1]Expenditure Sum'!$Y$96</f>
        <v>3045753.3146668589</v>
      </c>
      <c r="M72" s="41">
        <f>'[1]Expenditure Sum'!$AA$96</f>
        <v>3238236</v>
      </c>
      <c r="N72" s="121" t="s">
        <v>47</v>
      </c>
      <c r="O72" s="66" t="s">
        <v>47</v>
      </c>
    </row>
    <row r="73" spans="1:15" s="18" customFormat="1">
      <c r="A73" s="67"/>
      <c r="B73" s="111" t="s">
        <v>37</v>
      </c>
      <c r="C73" s="116" t="s">
        <v>47</v>
      </c>
      <c r="D73" s="120" t="s">
        <v>47</v>
      </c>
      <c r="E73" s="41">
        <f t="shared" ref="E73:J73" si="12">SUM(E74:E75)</f>
        <v>3140838</v>
      </c>
      <c r="F73" s="41">
        <f t="shared" si="12"/>
        <v>3181573</v>
      </c>
      <c r="G73" s="41">
        <f t="shared" si="12"/>
        <v>3378233</v>
      </c>
      <c r="H73" s="42">
        <f t="shared" si="12"/>
        <v>2590825.9210000001</v>
      </c>
      <c r="I73" s="41">
        <f t="shared" si="12"/>
        <v>2794960.9369999999</v>
      </c>
      <c r="J73" s="43">
        <f t="shared" si="12"/>
        <v>2881630.2711</v>
      </c>
      <c r="K73" s="41">
        <f>SUM(K74:K75)</f>
        <v>2872329.5566317397</v>
      </c>
      <c r="L73" s="41">
        <f>SUM(L74:L75)</f>
        <v>2885809.571957401</v>
      </c>
      <c r="M73" s="41">
        <f>SUM(M74:M75)</f>
        <v>3004667</v>
      </c>
      <c r="N73" s="121" t="s">
        <v>47</v>
      </c>
      <c r="O73" s="66" t="s">
        <v>47</v>
      </c>
    </row>
    <row r="74" spans="1:15" s="18" customFormat="1">
      <c r="A74" s="67"/>
      <c r="B74" s="115" t="s">
        <v>118</v>
      </c>
      <c r="C74" s="116" t="s">
        <v>47</v>
      </c>
      <c r="D74" s="112" t="s">
        <v>47</v>
      </c>
      <c r="E74" s="34">
        <f>'[1]Expenditure Sum'!$C$98</f>
        <v>164821</v>
      </c>
      <c r="F74" s="34">
        <f>'[1]Expenditure Sum'!$D$98</f>
        <v>189861</v>
      </c>
      <c r="G74" s="34">
        <f>'[1]Expenditure Sum'!$E$98</f>
        <v>165767</v>
      </c>
      <c r="H74" s="35">
        <f>'[1]Expenditure Sum'!$F$98</f>
        <v>131671.921</v>
      </c>
      <c r="I74" s="34">
        <f>'[1]Expenditure Sum'!$G$98</f>
        <v>198059.93700000001</v>
      </c>
      <c r="J74" s="36">
        <f>'[1]Expenditure Sum'!$H$98</f>
        <v>198138.27110000001</v>
      </c>
      <c r="K74" s="34">
        <f>'[1]Expenditure Sum'!$P$98</f>
        <v>149089.32358583951</v>
      </c>
      <c r="L74" s="34">
        <f>'[1]Expenditure Sum'!$Y$98</f>
        <v>114162.43720807263</v>
      </c>
      <c r="M74" s="34">
        <f>'[1]Expenditure Sum'!$AA$98</f>
        <v>120559</v>
      </c>
      <c r="N74" s="117" t="s">
        <v>47</v>
      </c>
      <c r="O74" s="66" t="s">
        <v>47</v>
      </c>
    </row>
    <row r="75" spans="1:15" s="18" customFormat="1">
      <c r="A75" s="67"/>
      <c r="B75" s="115" t="s">
        <v>119</v>
      </c>
      <c r="C75" s="116" t="s">
        <v>47</v>
      </c>
      <c r="D75" s="118" t="s">
        <v>47</v>
      </c>
      <c r="E75" s="48">
        <f>'[1]Expenditure Sum'!$C$99</f>
        <v>2976017</v>
      </c>
      <c r="F75" s="48">
        <f>'[1]Expenditure Sum'!$D$99</f>
        <v>2991712</v>
      </c>
      <c r="G75" s="48">
        <f>'[1]Expenditure Sum'!$E$99</f>
        <v>3212466</v>
      </c>
      <c r="H75" s="49">
        <f>'[1]Expenditure Sum'!$F$99</f>
        <v>2459154</v>
      </c>
      <c r="I75" s="48">
        <f>'[1]Expenditure Sum'!$G$99</f>
        <v>2596901</v>
      </c>
      <c r="J75" s="50">
        <f>'[1]Expenditure Sum'!$H$99</f>
        <v>2683492</v>
      </c>
      <c r="K75" s="48">
        <f>'[1]Expenditure Sum'!$P$99</f>
        <v>2723240.2330459002</v>
      </c>
      <c r="L75" s="48">
        <f>'[1]Expenditure Sum'!$Y$99</f>
        <v>2771647.1347493283</v>
      </c>
      <c r="M75" s="48">
        <f>'[1]Expenditure Sum'!$AA$99</f>
        <v>2884108</v>
      </c>
      <c r="N75" s="119" t="s">
        <v>47</v>
      </c>
      <c r="O75" s="66" t="s">
        <v>47</v>
      </c>
    </row>
    <row r="76" spans="1:15" s="18" customFormat="1" ht="5.25" customHeight="1">
      <c r="A76" s="67"/>
      <c r="B76" s="124" t="s">
        <v>47</v>
      </c>
      <c r="C76" s="118" t="s">
        <v>47</v>
      </c>
      <c r="D76" s="125" t="s">
        <v>47</v>
      </c>
      <c r="E76" s="75"/>
      <c r="F76" s="75"/>
      <c r="G76" s="75"/>
      <c r="H76" s="76"/>
      <c r="I76" s="75"/>
      <c r="J76" s="77"/>
      <c r="K76" s="75"/>
      <c r="L76" s="75"/>
      <c r="M76" s="75"/>
      <c r="N76" s="126" t="s">
        <v>47</v>
      </c>
      <c r="O76" s="73" t="s">
        <v>47</v>
      </c>
    </row>
    <row r="77" spans="1:15" s="30" customFormat="1">
      <c r="A77" s="23"/>
      <c r="B77" s="127" t="s">
        <v>38</v>
      </c>
      <c r="C77" s="128" t="s">
        <v>47</v>
      </c>
      <c r="D77" s="129" t="s">
        <v>47</v>
      </c>
      <c r="E77" s="26">
        <f t="shared" ref="E77:J77" si="13">E78+E81+E84+E85+E86+E87+E88</f>
        <v>3517161.65</v>
      </c>
      <c r="F77" s="26">
        <f t="shared" si="13"/>
        <v>3217958.0979499999</v>
      </c>
      <c r="G77" s="26">
        <f t="shared" si="13"/>
        <v>3868514</v>
      </c>
      <c r="H77" s="27">
        <f t="shared" si="13"/>
        <v>4627086.8151371274</v>
      </c>
      <c r="I77" s="26">
        <f t="shared" si="13"/>
        <v>4822355.2673521871</v>
      </c>
      <c r="J77" s="28">
        <f t="shared" si="13"/>
        <v>4876164.5999999996</v>
      </c>
      <c r="K77" s="26">
        <f>K78+K81+K84+K85+K86+K87+K88</f>
        <v>4602545.7321843319</v>
      </c>
      <c r="L77" s="26">
        <f>L78+L81+L84+L85+L86+L87+L88</f>
        <v>4333049.773930219</v>
      </c>
      <c r="M77" s="26">
        <f>M78+M81+M84+M85+M86+M87+M88</f>
        <v>4469175.4000000004</v>
      </c>
      <c r="N77" s="110" t="s">
        <v>47</v>
      </c>
      <c r="O77" s="29" t="s">
        <v>47</v>
      </c>
    </row>
    <row r="78" spans="1:15" s="18" customFormat="1">
      <c r="A78" s="67"/>
      <c r="B78" s="111" t="s">
        <v>39</v>
      </c>
      <c r="C78" s="112" t="s">
        <v>47</v>
      </c>
      <c r="D78" s="113" t="s">
        <v>47</v>
      </c>
      <c r="E78" s="56">
        <f t="shared" ref="E78:J78" si="14">SUM(E79:E80)</f>
        <v>2590582</v>
      </c>
      <c r="F78" s="56">
        <f t="shared" si="14"/>
        <v>2519909</v>
      </c>
      <c r="G78" s="56">
        <f t="shared" si="14"/>
        <v>3123870</v>
      </c>
      <c r="H78" s="57">
        <f t="shared" si="14"/>
        <v>3581718.2310000001</v>
      </c>
      <c r="I78" s="56">
        <f t="shared" si="14"/>
        <v>3741374.99</v>
      </c>
      <c r="J78" s="58">
        <f t="shared" si="14"/>
        <v>3849699.5</v>
      </c>
      <c r="K78" s="56">
        <f>SUM(K79:K80)</f>
        <v>3521689.7164310394</v>
      </c>
      <c r="L78" s="56">
        <f>SUM(L79:L80)</f>
        <v>3254825.1848221496</v>
      </c>
      <c r="M78" s="56">
        <f>SUM(M79:M80)</f>
        <v>3356780</v>
      </c>
      <c r="N78" s="114" t="s">
        <v>47</v>
      </c>
      <c r="O78" s="65" t="s">
        <v>47</v>
      </c>
    </row>
    <row r="79" spans="1:15" s="18" customFormat="1">
      <c r="A79" s="67"/>
      <c r="B79" s="115" t="s">
        <v>120</v>
      </c>
      <c r="C79" s="116" t="s">
        <v>47</v>
      </c>
      <c r="D79" s="112" t="s">
        <v>47</v>
      </c>
      <c r="E79" s="34">
        <f>'[1]Expenditure Sum'!$C$102</f>
        <v>882721</v>
      </c>
      <c r="F79" s="34">
        <f>'[1]Expenditure Sum'!$D$102</f>
        <v>1423820</v>
      </c>
      <c r="G79" s="34">
        <f>'[1]Expenditure Sum'!$E$102</f>
        <v>419470</v>
      </c>
      <c r="H79" s="35">
        <f>'[1]Expenditure Sum'!$F$102</f>
        <v>1071811.2689999999</v>
      </c>
      <c r="I79" s="34">
        <f>'[1]Expenditure Sum'!$G$102</f>
        <v>1072190.99</v>
      </c>
      <c r="J79" s="36">
        <f>'[1]Expenditure Sum'!$H$102</f>
        <v>1069498.5</v>
      </c>
      <c r="K79" s="34">
        <f>'[1]Expenditure Sum'!$P$102</f>
        <v>1054578.3164310395</v>
      </c>
      <c r="L79" s="34">
        <f>'[1]Expenditure Sum'!$Y$102</f>
        <v>1037010.6680221499</v>
      </c>
      <c r="M79" s="34">
        <f>'[1]Expenditure Sum'!$AA$102</f>
        <v>1189869</v>
      </c>
      <c r="N79" s="117" t="s">
        <v>47</v>
      </c>
      <c r="O79" s="66" t="s">
        <v>47</v>
      </c>
    </row>
    <row r="80" spans="1:15" s="18" customFormat="1">
      <c r="A80" s="67"/>
      <c r="B80" s="115" t="s">
        <v>121</v>
      </c>
      <c r="C80" s="116" t="s">
        <v>47</v>
      </c>
      <c r="D80" s="118" t="s">
        <v>47</v>
      </c>
      <c r="E80" s="48">
        <f>'[1]Expenditure Sum'!$C$103</f>
        <v>1707861</v>
      </c>
      <c r="F80" s="48">
        <f>'[1]Expenditure Sum'!$D$103</f>
        <v>1096089</v>
      </c>
      <c r="G80" s="48">
        <f>'[1]Expenditure Sum'!$E$103</f>
        <v>2704400</v>
      </c>
      <c r="H80" s="49">
        <f>'[1]Expenditure Sum'!$F$103</f>
        <v>2509906.9620000003</v>
      </c>
      <c r="I80" s="48">
        <f>'[1]Expenditure Sum'!$G$103</f>
        <v>2669184</v>
      </c>
      <c r="J80" s="50">
        <f>'[1]Expenditure Sum'!$H$103</f>
        <v>2780201</v>
      </c>
      <c r="K80" s="48">
        <f>'[1]Expenditure Sum'!$P$103</f>
        <v>2467111.4</v>
      </c>
      <c r="L80" s="48">
        <f>'[1]Expenditure Sum'!$Y$103</f>
        <v>2217814.5167999999</v>
      </c>
      <c r="M80" s="48">
        <f>'[1]Expenditure Sum'!$AA$103</f>
        <v>2166911</v>
      </c>
      <c r="N80" s="119" t="s">
        <v>47</v>
      </c>
      <c r="O80" s="66" t="s">
        <v>47</v>
      </c>
    </row>
    <row r="81" spans="1:15" s="18" customFormat="1">
      <c r="A81" s="67"/>
      <c r="B81" s="111" t="s">
        <v>40</v>
      </c>
      <c r="C81" s="116" t="s">
        <v>47</v>
      </c>
      <c r="D81" s="120" t="s">
        <v>47</v>
      </c>
      <c r="E81" s="41">
        <f t="shared" ref="E81:J81" si="15">SUM(E82:E83)</f>
        <v>908664.65</v>
      </c>
      <c r="F81" s="41">
        <f t="shared" si="15"/>
        <v>681377.09794999997</v>
      </c>
      <c r="G81" s="41">
        <f t="shared" si="15"/>
        <v>717047</v>
      </c>
      <c r="H81" s="42">
        <f t="shared" si="15"/>
        <v>996939.67878494004</v>
      </c>
      <c r="I81" s="41">
        <f t="shared" si="15"/>
        <v>1027386.372</v>
      </c>
      <c r="J81" s="43">
        <f t="shared" si="15"/>
        <v>983407.1</v>
      </c>
      <c r="K81" s="41">
        <f>SUM(K82:K83)</f>
        <v>1062309.0151334959</v>
      </c>
      <c r="L81" s="41">
        <f>SUM(L82:L83)</f>
        <v>1058531.6883523252</v>
      </c>
      <c r="M81" s="41">
        <f>SUM(M82:M83)</f>
        <v>1091577.3999999999</v>
      </c>
      <c r="N81" s="121" t="s">
        <v>47</v>
      </c>
      <c r="O81" s="66" t="s">
        <v>47</v>
      </c>
    </row>
    <row r="82" spans="1:15" s="18" customFormat="1">
      <c r="A82" s="67"/>
      <c r="B82" s="115" t="s">
        <v>122</v>
      </c>
      <c r="C82" s="116" t="s">
        <v>47</v>
      </c>
      <c r="D82" s="112" t="s">
        <v>47</v>
      </c>
      <c r="E82" s="34">
        <f>'[1]Expenditure Sum'!$C$105</f>
        <v>195842</v>
      </c>
      <c r="F82" s="34">
        <f>'[1]Expenditure Sum'!$D$105</f>
        <v>289928</v>
      </c>
      <c r="G82" s="34">
        <f>'[1]Expenditure Sum'!$E$105</f>
        <v>302401</v>
      </c>
      <c r="H82" s="35">
        <f>'[1]Expenditure Sum'!$F$105</f>
        <v>361147.81998494</v>
      </c>
      <c r="I82" s="34">
        <f>'[1]Expenditure Sum'!$G$105</f>
        <v>340268.46799999999</v>
      </c>
      <c r="J82" s="36">
        <f>'[1]Expenditure Sum'!$H$105</f>
        <v>338345.1</v>
      </c>
      <c r="K82" s="34">
        <f>'[1]Expenditure Sum'!$P$105</f>
        <v>333489.62163139449</v>
      </c>
      <c r="L82" s="34">
        <f>'[1]Expenditure Sum'!$Y$105</f>
        <v>364328.37888601539</v>
      </c>
      <c r="M82" s="34">
        <f>'[1]Expenditure Sum'!$AA$105</f>
        <v>384229</v>
      </c>
      <c r="N82" s="117" t="s">
        <v>47</v>
      </c>
      <c r="O82" s="66" t="s">
        <v>47</v>
      </c>
    </row>
    <row r="83" spans="1:15" s="18" customFormat="1">
      <c r="A83" s="67"/>
      <c r="B83" s="115" t="s">
        <v>123</v>
      </c>
      <c r="C83" s="116" t="s">
        <v>47</v>
      </c>
      <c r="D83" s="118" t="s">
        <v>47</v>
      </c>
      <c r="E83" s="48">
        <f>'[1]Expenditure Sum'!$C$106</f>
        <v>712822.65</v>
      </c>
      <c r="F83" s="48">
        <f>'[1]Expenditure Sum'!$D$106</f>
        <v>391449.09794999997</v>
      </c>
      <c r="G83" s="48">
        <f>'[1]Expenditure Sum'!$E$106</f>
        <v>414646</v>
      </c>
      <c r="H83" s="49">
        <f>'[1]Expenditure Sum'!$F$106</f>
        <v>635791.85880000005</v>
      </c>
      <c r="I83" s="48">
        <f>'[1]Expenditure Sum'!$G$106</f>
        <v>687117.90399999998</v>
      </c>
      <c r="J83" s="50">
        <f>'[1]Expenditure Sum'!$H$106</f>
        <v>645062</v>
      </c>
      <c r="K83" s="48">
        <f>'[1]Expenditure Sum'!$P$106</f>
        <v>728819.3935021013</v>
      </c>
      <c r="L83" s="48">
        <f>'[1]Expenditure Sum'!$Y$106</f>
        <v>694203.30946630985</v>
      </c>
      <c r="M83" s="48">
        <f>'[1]Expenditure Sum'!$AA$106</f>
        <v>707348.4</v>
      </c>
      <c r="N83" s="119" t="s">
        <v>47</v>
      </c>
      <c r="O83" s="66" t="s">
        <v>47</v>
      </c>
    </row>
    <row r="84" spans="1:15" s="18" customFormat="1">
      <c r="A84" s="67"/>
      <c r="B84" s="111" t="s">
        <v>41</v>
      </c>
      <c r="C84" s="116" t="s">
        <v>47</v>
      </c>
      <c r="D84" s="120" t="s">
        <v>47</v>
      </c>
      <c r="E84" s="41">
        <f>'[1]Expenditure Sum'!$C$107</f>
        <v>2080</v>
      </c>
      <c r="F84" s="41">
        <f>'[1]Expenditure Sum'!$D$107</f>
        <v>596</v>
      </c>
      <c r="G84" s="41">
        <f>'[1]Expenditure Sum'!$E$107</f>
        <v>160</v>
      </c>
      <c r="H84" s="42">
        <f>'[1]Expenditure Sum'!$F$107</f>
        <v>0</v>
      </c>
      <c r="I84" s="41">
        <f>'[1]Expenditure Sum'!$G$107</f>
        <v>350</v>
      </c>
      <c r="J84" s="43">
        <f>'[1]Expenditure Sum'!$H$107</f>
        <v>440</v>
      </c>
      <c r="K84" s="41">
        <f>'[1]Expenditure Sum'!$P$107</f>
        <v>599.5</v>
      </c>
      <c r="L84" s="41">
        <f>'[1]Expenditure Sum'!$Y$107</f>
        <v>676</v>
      </c>
      <c r="M84" s="41">
        <f>'[1]Expenditure Sum'!$AA$107</f>
        <v>714</v>
      </c>
      <c r="N84" s="121" t="s">
        <v>47</v>
      </c>
      <c r="O84" s="66" t="s">
        <v>47</v>
      </c>
    </row>
    <row r="85" spans="1:15" s="18" customFormat="1">
      <c r="A85" s="67"/>
      <c r="B85" s="111" t="s">
        <v>42</v>
      </c>
      <c r="C85" s="116" t="s">
        <v>47</v>
      </c>
      <c r="D85" s="120" t="s">
        <v>47</v>
      </c>
      <c r="E85" s="41">
        <f>'[1]Expenditure Sum'!$C$108</f>
        <v>0</v>
      </c>
      <c r="F85" s="41">
        <f>'[1]Expenditure Sum'!$D$108</f>
        <v>0</v>
      </c>
      <c r="G85" s="41">
        <f>'[1]Expenditure Sum'!$E$108</f>
        <v>0</v>
      </c>
      <c r="H85" s="42">
        <f>'[1]Expenditure Sum'!$F$108</f>
        <v>0</v>
      </c>
      <c r="I85" s="41">
        <f>'[1]Expenditure Sum'!$G$108</f>
        <v>0</v>
      </c>
      <c r="J85" s="43">
        <f>'[1]Expenditure Sum'!$H$108</f>
        <v>0</v>
      </c>
      <c r="K85" s="41">
        <f>'[1]Expenditure Sum'!$P$108</f>
        <v>0</v>
      </c>
      <c r="L85" s="41">
        <f>'[1]Expenditure Sum'!$Y$108</f>
        <v>0</v>
      </c>
      <c r="M85" s="41">
        <f>'[1]Expenditure Sum'!$AA$108</f>
        <v>0</v>
      </c>
      <c r="N85" s="121" t="s">
        <v>47</v>
      </c>
      <c r="O85" s="66" t="s">
        <v>47</v>
      </c>
    </row>
    <row r="86" spans="1:15" s="18" customFormat="1">
      <c r="A86" s="67"/>
      <c r="B86" s="111" t="s">
        <v>43</v>
      </c>
      <c r="C86" s="116" t="s">
        <v>47</v>
      </c>
      <c r="D86" s="120" t="s">
        <v>47</v>
      </c>
      <c r="E86" s="41">
        <f>'[1]Expenditure Sum'!$C$109</f>
        <v>4136</v>
      </c>
      <c r="F86" s="41">
        <f>'[1]Expenditure Sum'!$D$109</f>
        <v>6095</v>
      </c>
      <c r="G86" s="41">
        <f>'[1]Expenditure Sum'!$E$109</f>
        <v>15238</v>
      </c>
      <c r="H86" s="42">
        <f>'[1]Expenditure Sum'!$F$109</f>
        <v>31285</v>
      </c>
      <c r="I86" s="41">
        <f>'[1]Expenditure Sum'!$G$109</f>
        <v>30700</v>
      </c>
      <c r="J86" s="43">
        <f>'[1]Expenditure Sum'!$H$109</f>
        <v>21854</v>
      </c>
      <c r="K86" s="41">
        <f>'[1]Expenditure Sum'!$P$109</f>
        <v>0.2999999999992724</v>
      </c>
      <c r="L86" s="41">
        <f>'[1]Expenditure Sum'!$Y$109</f>
        <v>0.23649999999906868</v>
      </c>
      <c r="M86" s="41">
        <f>'[1]Expenditure Sum'!$AA$109</f>
        <v>0</v>
      </c>
      <c r="N86" s="121" t="s">
        <v>47</v>
      </c>
      <c r="O86" s="66" t="s">
        <v>47</v>
      </c>
    </row>
    <row r="87" spans="1:15" s="18" customFormat="1">
      <c r="A87" s="67"/>
      <c r="B87" s="111" t="s">
        <v>44</v>
      </c>
      <c r="C87" s="116" t="s">
        <v>47</v>
      </c>
      <c r="D87" s="120" t="s">
        <v>47</v>
      </c>
      <c r="E87" s="41">
        <f>'[1]Expenditure Sum'!$C$110</f>
        <v>0</v>
      </c>
      <c r="F87" s="41">
        <f>'[1]Expenditure Sum'!$D$110</f>
        <v>0</v>
      </c>
      <c r="G87" s="41">
        <f>'[1]Expenditure Sum'!$E$110</f>
        <v>0</v>
      </c>
      <c r="H87" s="42">
        <f>'[1]Expenditure Sum'!$F$110</f>
        <v>0</v>
      </c>
      <c r="I87" s="41">
        <f>'[1]Expenditure Sum'!$G$110</f>
        <v>0</v>
      </c>
      <c r="J87" s="43">
        <f>'[1]Expenditure Sum'!$H$110</f>
        <v>0</v>
      </c>
      <c r="K87" s="41">
        <f>'[1]Expenditure Sum'!$P$110</f>
        <v>0</v>
      </c>
      <c r="L87" s="41">
        <f>'[1]Expenditure Sum'!$Y$110</f>
        <v>0</v>
      </c>
      <c r="M87" s="41">
        <f>'[1]Expenditure Sum'!$AA$110</f>
        <v>0</v>
      </c>
      <c r="N87" s="121" t="s">
        <v>47</v>
      </c>
      <c r="O87" s="66" t="s">
        <v>47</v>
      </c>
    </row>
    <row r="88" spans="1:15" s="18" customFormat="1">
      <c r="A88" s="67"/>
      <c r="B88" s="111" t="s">
        <v>45</v>
      </c>
      <c r="C88" s="116" t="s">
        <v>47</v>
      </c>
      <c r="D88" s="125" t="s">
        <v>47</v>
      </c>
      <c r="E88" s="41">
        <f>'[1]Expenditure Sum'!$C$111</f>
        <v>11699</v>
      </c>
      <c r="F88" s="41">
        <f>'[1]Expenditure Sum'!$D$111</f>
        <v>9981</v>
      </c>
      <c r="G88" s="41">
        <f>'[1]Expenditure Sum'!$E$111</f>
        <v>12199</v>
      </c>
      <c r="H88" s="42">
        <f>'[1]Expenditure Sum'!$F$111</f>
        <v>17143.905352187499</v>
      </c>
      <c r="I88" s="41">
        <f>'[1]Expenditure Sum'!$G$111</f>
        <v>22543.905352187499</v>
      </c>
      <c r="J88" s="43">
        <f>'[1]Expenditure Sum'!$H$111</f>
        <v>20764</v>
      </c>
      <c r="K88" s="41">
        <f>'[1]Expenditure Sum'!$P$111</f>
        <v>17947.200619796873</v>
      </c>
      <c r="L88" s="41">
        <f>'[1]Expenditure Sum'!$Y$111</f>
        <v>19016.664255745094</v>
      </c>
      <c r="M88" s="41">
        <f>'[1]Expenditure Sum'!$AA$111</f>
        <v>20104</v>
      </c>
      <c r="N88" s="121" t="s">
        <v>47</v>
      </c>
      <c r="O88" s="66" t="s">
        <v>47</v>
      </c>
    </row>
    <row r="89" spans="1:15" s="18" customFormat="1" ht="5.25" customHeight="1">
      <c r="A89" s="61"/>
      <c r="B89" s="124" t="s">
        <v>47</v>
      </c>
      <c r="C89" s="113" t="s">
        <v>47</v>
      </c>
      <c r="D89" s="113" t="s">
        <v>47</v>
      </c>
      <c r="E89" s="135"/>
      <c r="F89" s="135"/>
      <c r="G89" s="135"/>
      <c r="H89" s="136"/>
      <c r="I89" s="135"/>
      <c r="J89" s="137"/>
      <c r="K89" s="135"/>
      <c r="L89" s="135"/>
      <c r="M89" s="135"/>
      <c r="N89" s="114" t="s">
        <v>47</v>
      </c>
      <c r="O89" s="78" t="s">
        <v>47</v>
      </c>
    </row>
    <row r="90" spans="1:15" s="18" customFormat="1">
      <c r="A90" s="67"/>
      <c r="B90" s="127" t="s">
        <v>46</v>
      </c>
      <c r="C90" s="120" t="s">
        <v>47</v>
      </c>
      <c r="D90" s="120" t="s">
        <v>47</v>
      </c>
      <c r="E90" s="26">
        <f>'[1]Expenditure Sum'!$C$112</f>
        <v>74853</v>
      </c>
      <c r="F90" s="26">
        <f>'[1]Expenditure Sum'!$D$112</f>
        <v>22819</v>
      </c>
      <c r="G90" s="26">
        <f>'[1]Expenditure Sum'!$E$112</f>
        <v>91469</v>
      </c>
      <c r="H90" s="27">
        <f>'[1]Expenditure Sum'!$F$112</f>
        <v>20000</v>
      </c>
      <c r="I90" s="26">
        <f>'[1]Expenditure Sum'!$G$112</f>
        <v>20067</v>
      </c>
      <c r="J90" s="28">
        <f>'[1]Expenditure Sum'!$H$112</f>
        <v>20100.900000000001</v>
      </c>
      <c r="K90" s="26">
        <f>'[1]Expenditure Sum'!$P$112</f>
        <v>0</v>
      </c>
      <c r="L90" s="26">
        <f>'[1]Expenditure Sum'!$Y$112</f>
        <v>0</v>
      </c>
      <c r="M90" s="26">
        <f>'[1]Expenditure Sum'!$AA$112</f>
        <v>0</v>
      </c>
      <c r="N90" s="121" t="s">
        <v>47</v>
      </c>
      <c r="O90" s="79" t="s">
        <v>47</v>
      </c>
    </row>
    <row r="91" spans="1:15" s="18" customFormat="1" ht="5.25" customHeight="1">
      <c r="A91" s="67"/>
      <c r="B91" s="124" t="s">
        <v>47</v>
      </c>
      <c r="C91" s="124" t="s">
        <v>47</v>
      </c>
      <c r="D91" s="124" t="s">
        <v>47</v>
      </c>
      <c r="E91" s="138"/>
      <c r="F91" s="138"/>
      <c r="G91" s="138"/>
      <c r="H91" s="139"/>
      <c r="I91" s="138"/>
      <c r="J91" s="140"/>
      <c r="K91" s="138"/>
      <c r="L91" s="138"/>
      <c r="M91" s="138"/>
      <c r="N91" s="121" t="s">
        <v>47</v>
      </c>
      <c r="O91" s="104" t="s">
        <v>47</v>
      </c>
    </row>
    <row r="92" spans="1:15" s="18" customFormat="1">
      <c r="A92" s="141"/>
      <c r="B92" s="142" t="s">
        <v>48</v>
      </c>
      <c r="C92" s="143" t="s">
        <v>47</v>
      </c>
      <c r="D92" s="143" t="s">
        <v>47</v>
      </c>
      <c r="E92" s="100">
        <f>E4+E51+E77+E90</f>
        <v>60073101.899999999</v>
      </c>
      <c r="F92" s="100">
        <f t="shared" ref="F92:M92" si="16">F4+F51+F77+F90</f>
        <v>60749059.297260001</v>
      </c>
      <c r="G92" s="100">
        <f t="shared" si="16"/>
        <v>65168277.600000001</v>
      </c>
      <c r="H92" s="101">
        <f t="shared" si="16"/>
        <v>69590934.396851063</v>
      </c>
      <c r="I92" s="100">
        <f t="shared" si="16"/>
        <v>69988907.361592948</v>
      </c>
      <c r="J92" s="102">
        <f t="shared" si="16"/>
        <v>69249762.781100005</v>
      </c>
      <c r="K92" s="100">
        <f t="shared" si="16"/>
        <v>74462061.76053001</v>
      </c>
      <c r="L92" s="100">
        <f t="shared" si="16"/>
        <v>78446551.576035857</v>
      </c>
      <c r="M92" s="100">
        <f t="shared" si="16"/>
        <v>83667274.237139434</v>
      </c>
      <c r="N92" s="144" t="s">
        <v>47</v>
      </c>
      <c r="O92" s="103" t="s">
        <v>47</v>
      </c>
    </row>
    <row r="93" spans="1:15" s="18" customFormat="1">
      <c r="C93" s="104"/>
      <c r="D93" s="104"/>
      <c r="N93" s="104"/>
      <c r="O93" s="104"/>
    </row>
    <row r="94" spans="1:15" s="18" customFormat="1">
      <c r="C94" s="104"/>
      <c r="D94" s="104"/>
      <c r="N94" s="104"/>
      <c r="O94" s="104"/>
    </row>
    <row r="95" spans="1:15" s="18" customFormat="1">
      <c r="C95" s="104"/>
      <c r="D95" s="104"/>
      <c r="N95" s="104"/>
      <c r="O95" s="104"/>
    </row>
    <row r="96" spans="1:15" s="18" customFormat="1">
      <c r="C96" s="104"/>
      <c r="D96" s="104"/>
      <c r="N96" s="104"/>
      <c r="O96" s="104"/>
    </row>
    <row r="97" spans="3:15" s="18" customFormat="1">
      <c r="C97" s="104"/>
      <c r="D97" s="104"/>
      <c r="N97" s="104"/>
      <c r="O97" s="104"/>
    </row>
    <row r="98" spans="3:15" s="18" customFormat="1">
      <c r="C98" s="104"/>
      <c r="D98" s="104"/>
      <c r="N98" s="104"/>
      <c r="O98" s="104"/>
    </row>
    <row r="99" spans="3:15" s="18" customFormat="1">
      <c r="C99" s="104"/>
      <c r="D99" s="104"/>
      <c r="N99" s="104"/>
      <c r="O99" s="104"/>
    </row>
    <row r="100" spans="3:15" s="18" customFormat="1">
      <c r="C100" s="104"/>
      <c r="D100" s="104"/>
      <c r="N100" s="104"/>
      <c r="O100" s="104"/>
    </row>
    <row r="101" spans="3:15" s="18" customFormat="1">
      <c r="C101" s="104" t="s">
        <v>47</v>
      </c>
      <c r="D101" s="104" t="s">
        <v>47</v>
      </c>
      <c r="N101" s="104" t="s">
        <v>47</v>
      </c>
      <c r="O101" s="104" t="s">
        <v>47</v>
      </c>
    </row>
    <row r="102" spans="3:15" s="18" customFormat="1">
      <c r="C102" s="104" t="s">
        <v>47</v>
      </c>
      <c r="D102" s="104" t="s">
        <v>47</v>
      </c>
      <c r="N102" s="104" t="s">
        <v>47</v>
      </c>
      <c r="O102" s="104" t="s">
        <v>47</v>
      </c>
    </row>
    <row r="103" spans="3:15" s="18" customFormat="1">
      <c r="C103" s="104" t="s">
        <v>47</v>
      </c>
      <c r="D103" s="104" t="s">
        <v>47</v>
      </c>
      <c r="N103" s="104" t="s">
        <v>47</v>
      </c>
      <c r="O103" s="104" t="s">
        <v>47</v>
      </c>
    </row>
    <row r="104" spans="3:15" s="18" customFormat="1">
      <c r="C104" s="104" t="s">
        <v>47</v>
      </c>
      <c r="D104" s="104" t="s">
        <v>47</v>
      </c>
      <c r="N104" s="104" t="s">
        <v>47</v>
      </c>
      <c r="O104" s="104" t="s">
        <v>47</v>
      </c>
    </row>
    <row r="105" spans="3:15" s="18" customFormat="1">
      <c r="C105" s="104" t="s">
        <v>47</v>
      </c>
      <c r="D105" s="104" t="s">
        <v>47</v>
      </c>
      <c r="N105" s="104" t="s">
        <v>47</v>
      </c>
      <c r="O105" s="104" t="s">
        <v>47</v>
      </c>
    </row>
    <row r="106" spans="3:15" s="18" customFormat="1">
      <c r="C106" s="104" t="s">
        <v>47</v>
      </c>
      <c r="D106" s="104" t="s">
        <v>47</v>
      </c>
      <c r="N106" s="104" t="s">
        <v>47</v>
      </c>
      <c r="O106" s="104" t="s">
        <v>47</v>
      </c>
    </row>
    <row r="107" spans="3:15" s="18" customFormat="1">
      <c r="C107" s="104" t="s">
        <v>47</v>
      </c>
      <c r="D107" s="104" t="s">
        <v>47</v>
      </c>
      <c r="N107" s="104" t="s">
        <v>47</v>
      </c>
      <c r="O107" s="104" t="s">
        <v>47</v>
      </c>
    </row>
    <row r="108" spans="3:15" s="18" customFormat="1">
      <c r="C108" s="104" t="s">
        <v>47</v>
      </c>
      <c r="D108" s="104" t="s">
        <v>47</v>
      </c>
      <c r="N108" s="104" t="s">
        <v>47</v>
      </c>
      <c r="O108" s="104" t="s">
        <v>47</v>
      </c>
    </row>
    <row r="109" spans="3:15" s="18" customFormat="1">
      <c r="C109" s="104" t="s">
        <v>47</v>
      </c>
      <c r="D109" s="104" t="s">
        <v>47</v>
      </c>
      <c r="N109" s="104" t="s">
        <v>47</v>
      </c>
      <c r="O109" s="104" t="s">
        <v>47</v>
      </c>
    </row>
    <row r="110" spans="3:15" s="18" customFormat="1">
      <c r="C110" s="104" t="s">
        <v>47</v>
      </c>
      <c r="D110" s="104" t="s">
        <v>47</v>
      </c>
      <c r="N110" s="104" t="s">
        <v>47</v>
      </c>
      <c r="O110" s="104" t="s">
        <v>47</v>
      </c>
    </row>
    <row r="111" spans="3:15" s="18" customFormat="1">
      <c r="C111" s="104" t="s">
        <v>47</v>
      </c>
      <c r="D111" s="104" t="s">
        <v>47</v>
      </c>
      <c r="N111" s="104" t="s">
        <v>47</v>
      </c>
      <c r="O111" s="104" t="s">
        <v>47</v>
      </c>
    </row>
    <row r="112" spans="3:15" s="18" customFormat="1">
      <c r="C112" s="104" t="s">
        <v>47</v>
      </c>
      <c r="D112" s="104" t="s">
        <v>47</v>
      </c>
      <c r="N112" s="104" t="s">
        <v>47</v>
      </c>
      <c r="O112" s="104" t="s">
        <v>47</v>
      </c>
    </row>
    <row r="113" spans="3:15" s="18" customFormat="1">
      <c r="C113" s="104" t="s">
        <v>47</v>
      </c>
      <c r="D113" s="104" t="s">
        <v>47</v>
      </c>
      <c r="N113" s="104" t="s">
        <v>47</v>
      </c>
      <c r="O113" s="104" t="s">
        <v>47</v>
      </c>
    </row>
    <row r="114" spans="3:15" s="18" customFormat="1">
      <c r="C114" s="104" t="s">
        <v>47</v>
      </c>
      <c r="D114" s="104" t="s">
        <v>47</v>
      </c>
      <c r="N114" s="104" t="s">
        <v>47</v>
      </c>
      <c r="O114" s="104" t="s">
        <v>47</v>
      </c>
    </row>
    <row r="115" spans="3:15" s="18" customFormat="1">
      <c r="C115" s="104" t="s">
        <v>47</v>
      </c>
      <c r="D115" s="104" t="s">
        <v>47</v>
      </c>
      <c r="N115" s="104" t="s">
        <v>47</v>
      </c>
      <c r="O115" s="104" t="s">
        <v>47</v>
      </c>
    </row>
    <row r="116" spans="3:15" s="18" customFormat="1">
      <c r="C116" s="104" t="s">
        <v>47</v>
      </c>
      <c r="D116" s="104" t="s">
        <v>47</v>
      </c>
      <c r="N116" s="104" t="s">
        <v>47</v>
      </c>
      <c r="O116" s="104" t="s">
        <v>47</v>
      </c>
    </row>
    <row r="117" spans="3:15" s="18" customFormat="1">
      <c r="C117" s="104" t="s">
        <v>47</v>
      </c>
      <c r="D117" s="104" t="s">
        <v>47</v>
      </c>
      <c r="N117" s="104" t="s">
        <v>47</v>
      </c>
      <c r="O117" s="104" t="s">
        <v>47</v>
      </c>
    </row>
    <row r="118" spans="3:15" s="18" customFormat="1">
      <c r="C118" s="104" t="s">
        <v>47</v>
      </c>
      <c r="D118" s="104" t="s">
        <v>47</v>
      </c>
      <c r="N118" s="104" t="s">
        <v>47</v>
      </c>
      <c r="O118" s="104" t="s">
        <v>47</v>
      </c>
    </row>
    <row r="119" spans="3:15" s="18" customFormat="1">
      <c r="C119" s="104" t="s">
        <v>47</v>
      </c>
      <c r="D119" s="104" t="s">
        <v>47</v>
      </c>
      <c r="N119" s="104" t="s">
        <v>47</v>
      </c>
      <c r="O119" s="104" t="s">
        <v>47</v>
      </c>
    </row>
    <row r="120" spans="3:15" s="18" customFormat="1">
      <c r="C120" s="104" t="s">
        <v>47</v>
      </c>
      <c r="D120" s="104" t="s">
        <v>47</v>
      </c>
      <c r="N120" s="104" t="s">
        <v>47</v>
      </c>
      <c r="O120" s="104" t="s">
        <v>47</v>
      </c>
    </row>
    <row r="121" spans="3:15" s="18" customFormat="1">
      <c r="C121" s="104" t="s">
        <v>47</v>
      </c>
      <c r="D121" s="104" t="s">
        <v>47</v>
      </c>
      <c r="N121" s="104" t="s">
        <v>47</v>
      </c>
      <c r="O121" s="104" t="s">
        <v>47</v>
      </c>
    </row>
    <row r="122" spans="3:15" s="18" customFormat="1">
      <c r="C122" s="104" t="s">
        <v>47</v>
      </c>
      <c r="D122" s="104" t="s">
        <v>47</v>
      </c>
      <c r="N122" s="104" t="s">
        <v>47</v>
      </c>
      <c r="O122" s="104" t="s">
        <v>47</v>
      </c>
    </row>
    <row r="123" spans="3:15" s="18" customFormat="1">
      <c r="C123" s="104" t="s">
        <v>47</v>
      </c>
      <c r="D123" s="104" t="s">
        <v>47</v>
      </c>
      <c r="N123" s="104" t="s">
        <v>47</v>
      </c>
      <c r="O123" s="104" t="s">
        <v>47</v>
      </c>
    </row>
    <row r="124" spans="3:15" s="18" customFormat="1">
      <c r="C124" s="104" t="s">
        <v>47</v>
      </c>
      <c r="D124" s="104" t="s">
        <v>47</v>
      </c>
      <c r="N124" s="104" t="s">
        <v>47</v>
      </c>
      <c r="O124" s="104" t="s">
        <v>47</v>
      </c>
    </row>
    <row r="125" spans="3:15" s="18" customFormat="1">
      <c r="C125" s="104" t="s">
        <v>47</v>
      </c>
      <c r="D125" s="104" t="s">
        <v>47</v>
      </c>
      <c r="N125" s="104" t="s">
        <v>47</v>
      </c>
      <c r="O125" s="104" t="s">
        <v>47</v>
      </c>
    </row>
    <row r="126" spans="3:15" s="18" customFormat="1">
      <c r="C126" s="104" t="s">
        <v>47</v>
      </c>
      <c r="D126" s="104" t="s">
        <v>47</v>
      </c>
      <c r="N126" s="104" t="s">
        <v>47</v>
      </c>
      <c r="O126" s="104" t="s">
        <v>47</v>
      </c>
    </row>
    <row r="127" spans="3:15" s="18" customFormat="1">
      <c r="C127" s="104" t="s">
        <v>47</v>
      </c>
      <c r="D127" s="104" t="s">
        <v>47</v>
      </c>
      <c r="N127" s="104" t="s">
        <v>47</v>
      </c>
      <c r="O127" s="104" t="s">
        <v>47</v>
      </c>
    </row>
    <row r="128" spans="3:15" s="18" customFormat="1">
      <c r="C128" s="104" t="s">
        <v>47</v>
      </c>
      <c r="D128" s="104" t="s">
        <v>47</v>
      </c>
      <c r="N128" s="104" t="s">
        <v>47</v>
      </c>
      <c r="O128" s="104" t="s">
        <v>47</v>
      </c>
    </row>
    <row r="129" spans="3:15" s="18" customFormat="1">
      <c r="C129" s="104" t="s">
        <v>47</v>
      </c>
      <c r="D129" s="104" t="s">
        <v>47</v>
      </c>
      <c r="N129" s="104" t="s">
        <v>47</v>
      </c>
      <c r="O129" s="104" t="s">
        <v>47</v>
      </c>
    </row>
    <row r="130" spans="3:15" s="18" customFormat="1">
      <c r="C130" s="104" t="s">
        <v>47</v>
      </c>
      <c r="D130" s="104" t="s">
        <v>47</v>
      </c>
      <c r="N130" s="104" t="s">
        <v>47</v>
      </c>
      <c r="O130" s="104" t="s">
        <v>47</v>
      </c>
    </row>
    <row r="131" spans="3:15" s="18" customFormat="1">
      <c r="C131" s="104" t="s">
        <v>47</v>
      </c>
      <c r="D131" s="104" t="s">
        <v>47</v>
      </c>
      <c r="N131" s="104" t="s">
        <v>47</v>
      </c>
      <c r="O131" s="104" t="s">
        <v>47</v>
      </c>
    </row>
    <row r="132" spans="3:15" s="18" customFormat="1">
      <c r="C132" s="104" t="s">
        <v>47</v>
      </c>
      <c r="D132" s="104" t="s">
        <v>47</v>
      </c>
      <c r="N132" s="104" t="s">
        <v>47</v>
      </c>
      <c r="O132" s="104" t="s">
        <v>47</v>
      </c>
    </row>
    <row r="133" spans="3:15" s="18" customFormat="1">
      <c r="C133" s="104" t="s">
        <v>47</v>
      </c>
      <c r="D133" s="104" t="s">
        <v>47</v>
      </c>
      <c r="N133" s="104" t="s">
        <v>47</v>
      </c>
      <c r="O133" s="104" t="s">
        <v>47</v>
      </c>
    </row>
    <row r="134" spans="3:15" s="18" customFormat="1">
      <c r="C134" s="104" t="s">
        <v>47</v>
      </c>
      <c r="D134" s="104" t="s">
        <v>47</v>
      </c>
      <c r="N134" s="104" t="s">
        <v>47</v>
      </c>
      <c r="O134" s="104" t="s">
        <v>47</v>
      </c>
    </row>
    <row r="135" spans="3:15" s="18" customFormat="1">
      <c r="C135" s="104" t="s">
        <v>47</v>
      </c>
      <c r="D135" s="104" t="s">
        <v>47</v>
      </c>
      <c r="N135" s="104" t="s">
        <v>47</v>
      </c>
      <c r="O135" s="104" t="s">
        <v>47</v>
      </c>
    </row>
    <row r="136" spans="3:15" s="18" customFormat="1">
      <c r="C136" s="104" t="s">
        <v>47</v>
      </c>
      <c r="D136" s="104" t="s">
        <v>47</v>
      </c>
      <c r="N136" s="104" t="s">
        <v>47</v>
      </c>
      <c r="O136" s="104" t="s">
        <v>47</v>
      </c>
    </row>
    <row r="137" spans="3:15" s="18" customFormat="1">
      <c r="C137" s="104" t="s">
        <v>47</v>
      </c>
      <c r="D137" s="104" t="s">
        <v>47</v>
      </c>
      <c r="N137" s="104" t="s">
        <v>47</v>
      </c>
      <c r="O137" s="104" t="s">
        <v>47</v>
      </c>
    </row>
    <row r="138" spans="3:15" s="18" customFormat="1">
      <c r="C138" s="104" t="s">
        <v>47</v>
      </c>
      <c r="D138" s="104" t="s">
        <v>47</v>
      </c>
      <c r="N138" s="104" t="s">
        <v>47</v>
      </c>
      <c r="O138" s="104" t="s">
        <v>47</v>
      </c>
    </row>
    <row r="139" spans="3:15" s="18" customFormat="1">
      <c r="C139" s="104" t="s">
        <v>47</v>
      </c>
      <c r="D139" s="104" t="s">
        <v>47</v>
      </c>
      <c r="N139" s="104" t="s">
        <v>47</v>
      </c>
      <c r="O139" s="104" t="s">
        <v>47</v>
      </c>
    </row>
    <row r="140" spans="3:15" s="18" customFormat="1">
      <c r="C140" s="104" t="s">
        <v>47</v>
      </c>
      <c r="D140" s="104" t="s">
        <v>47</v>
      </c>
      <c r="N140" s="104" t="s">
        <v>47</v>
      </c>
      <c r="O140" s="104" t="s">
        <v>47</v>
      </c>
    </row>
    <row r="141" spans="3:15" s="18" customFormat="1">
      <c r="C141" s="104" t="s">
        <v>47</v>
      </c>
      <c r="D141" s="104" t="s">
        <v>47</v>
      </c>
      <c r="N141" s="104" t="s">
        <v>47</v>
      </c>
      <c r="O141" s="104" t="s">
        <v>47</v>
      </c>
    </row>
    <row r="142" spans="3:15" s="18" customFormat="1">
      <c r="C142" s="104" t="s">
        <v>47</v>
      </c>
      <c r="D142" s="104" t="s">
        <v>47</v>
      </c>
      <c r="N142" s="104" t="s">
        <v>47</v>
      </c>
      <c r="O142" s="104" t="s">
        <v>47</v>
      </c>
    </row>
    <row r="143" spans="3:15" s="18" customFormat="1">
      <c r="C143" s="104" t="s">
        <v>47</v>
      </c>
      <c r="D143" s="104" t="s">
        <v>47</v>
      </c>
      <c r="N143" s="104" t="s">
        <v>47</v>
      </c>
      <c r="O143" s="104" t="s">
        <v>47</v>
      </c>
    </row>
    <row r="144" spans="3:15" s="18" customFormat="1">
      <c r="C144" s="104" t="s">
        <v>47</v>
      </c>
      <c r="D144" s="104" t="s">
        <v>47</v>
      </c>
      <c r="N144" s="104" t="s">
        <v>47</v>
      </c>
      <c r="O144" s="104" t="s">
        <v>47</v>
      </c>
    </row>
    <row r="145" spans="3:15" s="18" customFormat="1">
      <c r="C145" s="104" t="s">
        <v>47</v>
      </c>
      <c r="D145" s="104" t="s">
        <v>47</v>
      </c>
      <c r="N145" s="104" t="s">
        <v>47</v>
      </c>
      <c r="O145" s="104" t="s">
        <v>47</v>
      </c>
    </row>
    <row r="146" spans="3:15" s="18" customFormat="1">
      <c r="C146" s="104" t="s">
        <v>47</v>
      </c>
      <c r="D146" s="104" t="s">
        <v>47</v>
      </c>
      <c r="N146" s="104" t="s">
        <v>47</v>
      </c>
      <c r="O146" s="104" t="s">
        <v>47</v>
      </c>
    </row>
    <row r="147" spans="3:15" s="18" customFormat="1">
      <c r="C147" s="104" t="s">
        <v>47</v>
      </c>
      <c r="D147" s="104" t="s">
        <v>47</v>
      </c>
      <c r="N147" s="104" t="s">
        <v>47</v>
      </c>
      <c r="O147" s="104" t="s">
        <v>47</v>
      </c>
    </row>
    <row r="148" spans="3:15" s="18" customFormat="1">
      <c r="C148" s="104" t="s">
        <v>47</v>
      </c>
      <c r="D148" s="104" t="s">
        <v>47</v>
      </c>
      <c r="N148" s="104" t="s">
        <v>47</v>
      </c>
      <c r="O148" s="104" t="s">
        <v>47</v>
      </c>
    </row>
    <row r="149" spans="3:15" s="18" customFormat="1">
      <c r="C149" s="104" t="s">
        <v>47</v>
      </c>
      <c r="D149" s="104" t="s">
        <v>47</v>
      </c>
      <c r="N149" s="104" t="s">
        <v>47</v>
      </c>
      <c r="O149" s="104" t="s">
        <v>47</v>
      </c>
    </row>
    <row r="150" spans="3:15" s="18" customFormat="1">
      <c r="C150" s="104" t="s">
        <v>47</v>
      </c>
      <c r="D150" s="104" t="s">
        <v>47</v>
      </c>
      <c r="N150" s="104" t="s">
        <v>47</v>
      </c>
      <c r="O150" s="104" t="s">
        <v>47</v>
      </c>
    </row>
    <row r="151" spans="3:15" s="18" customFormat="1">
      <c r="C151" s="104" t="s">
        <v>47</v>
      </c>
      <c r="D151" s="104" t="s">
        <v>47</v>
      </c>
      <c r="N151" s="104" t="s">
        <v>47</v>
      </c>
      <c r="O151" s="104" t="s">
        <v>47</v>
      </c>
    </row>
    <row r="152" spans="3:15" s="18" customFormat="1">
      <c r="C152" s="104" t="s">
        <v>47</v>
      </c>
      <c r="D152" s="104" t="s">
        <v>47</v>
      </c>
      <c r="N152" s="104" t="s">
        <v>47</v>
      </c>
      <c r="O152" s="104" t="s">
        <v>47</v>
      </c>
    </row>
    <row r="153" spans="3:15" s="18" customFormat="1">
      <c r="C153" s="104" t="s">
        <v>47</v>
      </c>
      <c r="D153" s="104" t="s">
        <v>47</v>
      </c>
      <c r="N153" s="104" t="s">
        <v>47</v>
      </c>
      <c r="O153" s="104" t="s">
        <v>47</v>
      </c>
    </row>
    <row r="154" spans="3:15" s="18" customFormat="1">
      <c r="C154" s="104" t="s">
        <v>47</v>
      </c>
      <c r="D154" s="104" t="s">
        <v>47</v>
      </c>
      <c r="N154" s="104" t="s">
        <v>47</v>
      </c>
      <c r="O154" s="104" t="s">
        <v>47</v>
      </c>
    </row>
    <row r="155" spans="3:15" s="18" customFormat="1">
      <c r="C155" s="104" t="s">
        <v>47</v>
      </c>
      <c r="D155" s="104" t="s">
        <v>47</v>
      </c>
      <c r="N155" s="104" t="s">
        <v>47</v>
      </c>
      <c r="O155" s="104" t="s">
        <v>47</v>
      </c>
    </row>
    <row r="156" spans="3:15" s="18" customFormat="1">
      <c r="C156" s="104" t="s">
        <v>47</v>
      </c>
      <c r="D156" s="104" t="s">
        <v>47</v>
      </c>
      <c r="N156" s="104" t="s">
        <v>47</v>
      </c>
      <c r="O156" s="104" t="s">
        <v>47</v>
      </c>
    </row>
    <row r="157" spans="3:15" s="18" customFormat="1">
      <c r="C157" s="104" t="s">
        <v>47</v>
      </c>
      <c r="D157" s="104" t="s">
        <v>47</v>
      </c>
      <c r="N157" s="104" t="s">
        <v>47</v>
      </c>
      <c r="O157" s="104" t="s">
        <v>47</v>
      </c>
    </row>
    <row r="158" spans="3:15" s="18" customFormat="1">
      <c r="C158" s="104" t="s">
        <v>47</v>
      </c>
      <c r="D158" s="104" t="s">
        <v>47</v>
      </c>
      <c r="N158" s="104" t="s">
        <v>47</v>
      </c>
      <c r="O158" s="104" t="s">
        <v>47</v>
      </c>
    </row>
    <row r="159" spans="3:15" s="18" customFormat="1">
      <c r="C159" s="104" t="s">
        <v>47</v>
      </c>
      <c r="D159" s="104" t="s">
        <v>47</v>
      </c>
      <c r="N159" s="104" t="s">
        <v>47</v>
      </c>
      <c r="O159" s="104" t="s">
        <v>47</v>
      </c>
    </row>
    <row r="160" spans="3:15" s="18" customFormat="1">
      <c r="C160" s="104" t="s">
        <v>47</v>
      </c>
      <c r="D160" s="104" t="s">
        <v>47</v>
      </c>
      <c r="N160" s="104" t="s">
        <v>47</v>
      </c>
      <c r="O160" s="104" t="s">
        <v>47</v>
      </c>
    </row>
    <row r="161" spans="3:15" s="18" customFormat="1">
      <c r="C161" s="104" t="s">
        <v>47</v>
      </c>
      <c r="D161" s="104" t="s">
        <v>47</v>
      </c>
      <c r="N161" s="104" t="s">
        <v>47</v>
      </c>
      <c r="O161" s="104" t="s">
        <v>47</v>
      </c>
    </row>
    <row r="162" spans="3:15" s="18" customFormat="1">
      <c r="C162" s="104" t="s">
        <v>47</v>
      </c>
      <c r="D162" s="104" t="s">
        <v>47</v>
      </c>
      <c r="N162" s="104" t="s">
        <v>47</v>
      </c>
      <c r="O162" s="104" t="s">
        <v>47</v>
      </c>
    </row>
    <row r="163" spans="3:15" s="18" customFormat="1">
      <c r="C163" s="104" t="s">
        <v>47</v>
      </c>
      <c r="D163" s="104" t="s">
        <v>47</v>
      </c>
      <c r="N163" s="104" t="s">
        <v>47</v>
      </c>
      <c r="O163" s="104" t="s">
        <v>47</v>
      </c>
    </row>
    <row r="164" spans="3:15" s="18" customFormat="1">
      <c r="C164" s="104" t="s">
        <v>47</v>
      </c>
      <c r="D164" s="104" t="s">
        <v>47</v>
      </c>
      <c r="N164" s="104" t="s">
        <v>47</v>
      </c>
      <c r="O164" s="104" t="s">
        <v>47</v>
      </c>
    </row>
    <row r="165" spans="3:15" s="18" customFormat="1">
      <c r="C165" s="104" t="s">
        <v>47</v>
      </c>
      <c r="D165" s="104" t="s">
        <v>47</v>
      </c>
      <c r="N165" s="104" t="s">
        <v>47</v>
      </c>
      <c r="O165" s="104" t="s">
        <v>47</v>
      </c>
    </row>
    <row r="166" spans="3:15" s="18" customFormat="1">
      <c r="C166" s="104" t="s">
        <v>47</v>
      </c>
      <c r="D166" s="104" t="s">
        <v>47</v>
      </c>
      <c r="N166" s="104" t="s">
        <v>47</v>
      </c>
      <c r="O166" s="104" t="s">
        <v>47</v>
      </c>
    </row>
    <row r="167" spans="3:15" s="18" customFormat="1">
      <c r="C167" s="104" t="s">
        <v>47</v>
      </c>
      <c r="D167" s="104" t="s">
        <v>47</v>
      </c>
      <c r="N167" s="104" t="s">
        <v>47</v>
      </c>
      <c r="O167" s="104" t="s">
        <v>47</v>
      </c>
    </row>
    <row r="168" spans="3:15" s="18" customFormat="1">
      <c r="C168" s="104" t="s">
        <v>47</v>
      </c>
      <c r="D168" s="104" t="s">
        <v>47</v>
      </c>
      <c r="N168" s="104" t="s">
        <v>47</v>
      </c>
      <c r="O168" s="104" t="s">
        <v>47</v>
      </c>
    </row>
    <row r="169" spans="3:15" s="18" customFormat="1">
      <c r="C169" s="104" t="s">
        <v>47</v>
      </c>
      <c r="D169" s="104" t="s">
        <v>47</v>
      </c>
      <c r="N169" s="104" t="s">
        <v>47</v>
      </c>
      <c r="O169" s="104" t="s">
        <v>47</v>
      </c>
    </row>
    <row r="170" spans="3:15" s="18" customFormat="1">
      <c r="C170" s="104" t="s">
        <v>47</v>
      </c>
      <c r="D170" s="104" t="s">
        <v>47</v>
      </c>
      <c r="N170" s="104" t="s">
        <v>47</v>
      </c>
      <c r="O170" s="104" t="s">
        <v>47</v>
      </c>
    </row>
    <row r="171" spans="3:15" s="18" customFormat="1">
      <c r="C171" s="104" t="s">
        <v>47</v>
      </c>
      <c r="D171" s="104" t="s">
        <v>47</v>
      </c>
      <c r="N171" s="104" t="s">
        <v>47</v>
      </c>
      <c r="O171" s="104" t="s">
        <v>47</v>
      </c>
    </row>
    <row r="172" spans="3:15" s="18" customFormat="1">
      <c r="C172" s="104" t="s">
        <v>47</v>
      </c>
      <c r="D172" s="104" t="s">
        <v>47</v>
      </c>
      <c r="N172" s="104" t="s">
        <v>47</v>
      </c>
      <c r="O172" s="104" t="s">
        <v>47</v>
      </c>
    </row>
    <row r="173" spans="3:15" s="18" customFormat="1">
      <c r="C173" s="104" t="s">
        <v>47</v>
      </c>
      <c r="D173" s="104" t="s">
        <v>47</v>
      </c>
      <c r="N173" s="104" t="s">
        <v>47</v>
      </c>
      <c r="O173" s="104" t="s">
        <v>47</v>
      </c>
    </row>
    <row r="174" spans="3:15" s="18" customFormat="1">
      <c r="C174" s="104" t="s">
        <v>47</v>
      </c>
      <c r="D174" s="104" t="s">
        <v>47</v>
      </c>
      <c r="N174" s="104" t="s">
        <v>47</v>
      </c>
      <c r="O174" s="104" t="s">
        <v>47</v>
      </c>
    </row>
    <row r="175" spans="3:15" s="18" customFormat="1">
      <c r="C175" s="104" t="s">
        <v>47</v>
      </c>
      <c r="D175" s="104" t="s">
        <v>47</v>
      </c>
      <c r="N175" s="104" t="s">
        <v>47</v>
      </c>
      <c r="O175" s="104" t="s">
        <v>47</v>
      </c>
    </row>
    <row r="176" spans="3:15" s="18" customFormat="1">
      <c r="C176" s="104" t="s">
        <v>47</v>
      </c>
      <c r="D176" s="104" t="s">
        <v>47</v>
      </c>
      <c r="N176" s="104" t="s">
        <v>47</v>
      </c>
      <c r="O176" s="104" t="s">
        <v>47</v>
      </c>
    </row>
    <row r="177" spans="3:15" s="18" customFormat="1">
      <c r="C177" s="104" t="s">
        <v>47</v>
      </c>
      <c r="D177" s="104" t="s">
        <v>47</v>
      </c>
      <c r="N177" s="104" t="s">
        <v>47</v>
      </c>
      <c r="O177" s="104" t="s">
        <v>47</v>
      </c>
    </row>
    <row r="178" spans="3:15" s="18" customFormat="1">
      <c r="C178" s="104" t="s">
        <v>47</v>
      </c>
      <c r="D178" s="104" t="s">
        <v>47</v>
      </c>
      <c r="N178" s="104" t="s">
        <v>47</v>
      </c>
      <c r="O178" s="104" t="s">
        <v>47</v>
      </c>
    </row>
    <row r="179" spans="3:15" s="18" customFormat="1">
      <c r="C179" s="104" t="s">
        <v>47</v>
      </c>
      <c r="D179" s="104" t="s">
        <v>47</v>
      </c>
      <c r="N179" s="104" t="s">
        <v>47</v>
      </c>
      <c r="O179" s="104" t="s">
        <v>47</v>
      </c>
    </row>
    <row r="180" spans="3:15" s="18" customFormat="1">
      <c r="C180" s="104" t="s">
        <v>47</v>
      </c>
      <c r="D180" s="104" t="s">
        <v>47</v>
      </c>
      <c r="N180" s="104" t="s">
        <v>47</v>
      </c>
      <c r="O180" s="104" t="s">
        <v>47</v>
      </c>
    </row>
    <row r="181" spans="3:15" s="18" customFormat="1">
      <c r="C181" s="104" t="s">
        <v>47</v>
      </c>
      <c r="D181" s="104" t="s">
        <v>47</v>
      </c>
      <c r="N181" s="104" t="s">
        <v>47</v>
      </c>
      <c r="O181" s="104" t="s">
        <v>47</v>
      </c>
    </row>
    <row r="182" spans="3:15" s="18" customFormat="1">
      <c r="C182" s="104" t="s">
        <v>47</v>
      </c>
      <c r="D182" s="104" t="s">
        <v>47</v>
      </c>
      <c r="N182" s="104" t="s">
        <v>47</v>
      </c>
      <c r="O182" s="104" t="s">
        <v>47</v>
      </c>
    </row>
    <row r="183" spans="3:15" s="18" customFormat="1">
      <c r="C183" s="104" t="s">
        <v>47</v>
      </c>
      <c r="D183" s="104" t="s">
        <v>47</v>
      </c>
      <c r="N183" s="104" t="s">
        <v>47</v>
      </c>
      <c r="O183" s="104" t="s">
        <v>47</v>
      </c>
    </row>
    <row r="184" spans="3:15" s="18" customFormat="1">
      <c r="C184" s="104" t="s">
        <v>47</v>
      </c>
      <c r="D184" s="104" t="s">
        <v>47</v>
      </c>
      <c r="N184" s="104" t="s">
        <v>47</v>
      </c>
      <c r="O184" s="104" t="s">
        <v>47</v>
      </c>
    </row>
    <row r="185" spans="3:15" s="18" customFormat="1">
      <c r="C185" s="104" t="s">
        <v>47</v>
      </c>
      <c r="D185" s="104" t="s">
        <v>47</v>
      </c>
      <c r="N185" s="104" t="s">
        <v>47</v>
      </c>
      <c r="O185" s="104" t="s">
        <v>47</v>
      </c>
    </row>
    <row r="186" spans="3:15" s="18" customFormat="1">
      <c r="C186" s="104" t="s">
        <v>47</v>
      </c>
      <c r="D186" s="104" t="s">
        <v>47</v>
      </c>
      <c r="N186" s="104" t="s">
        <v>47</v>
      </c>
      <c r="O186" s="104" t="s">
        <v>47</v>
      </c>
    </row>
    <row r="187" spans="3:15" s="18" customFormat="1">
      <c r="C187" s="104" t="s">
        <v>47</v>
      </c>
      <c r="D187" s="104" t="s">
        <v>47</v>
      </c>
      <c r="N187" s="104" t="s">
        <v>47</v>
      </c>
      <c r="O187" s="104" t="s">
        <v>47</v>
      </c>
    </row>
    <row r="188" spans="3:15" s="18" customFormat="1">
      <c r="C188" s="104" t="s">
        <v>47</v>
      </c>
      <c r="D188" s="104" t="s">
        <v>47</v>
      </c>
      <c r="N188" s="104" t="s">
        <v>47</v>
      </c>
      <c r="O188" s="104" t="s">
        <v>47</v>
      </c>
    </row>
    <row r="189" spans="3:15" s="18" customFormat="1">
      <c r="C189" s="104" t="s">
        <v>47</v>
      </c>
      <c r="D189" s="104" t="s">
        <v>47</v>
      </c>
      <c r="N189" s="104" t="s">
        <v>47</v>
      </c>
      <c r="O189" s="104" t="s">
        <v>47</v>
      </c>
    </row>
    <row r="190" spans="3:15" s="18" customFormat="1">
      <c r="C190" s="104" t="s">
        <v>47</v>
      </c>
      <c r="D190" s="104" t="s">
        <v>47</v>
      </c>
      <c r="N190" s="104" t="s">
        <v>47</v>
      </c>
      <c r="O190" s="104" t="s">
        <v>47</v>
      </c>
    </row>
    <row r="191" spans="3:15" s="18" customFormat="1">
      <c r="C191" s="104" t="s">
        <v>47</v>
      </c>
      <c r="D191" s="104" t="s">
        <v>47</v>
      </c>
      <c r="N191" s="104" t="s">
        <v>47</v>
      </c>
      <c r="O191" s="104" t="s">
        <v>47</v>
      </c>
    </row>
    <row r="192" spans="3:15" s="18" customFormat="1">
      <c r="C192" s="104" t="s">
        <v>47</v>
      </c>
      <c r="D192" s="104" t="s">
        <v>47</v>
      </c>
      <c r="N192" s="104" t="s">
        <v>47</v>
      </c>
      <c r="O192" s="104" t="s">
        <v>47</v>
      </c>
    </row>
    <row r="193" spans="3:15" s="18" customFormat="1">
      <c r="C193" s="104" t="s">
        <v>47</v>
      </c>
      <c r="D193" s="104" t="s">
        <v>47</v>
      </c>
      <c r="N193" s="104" t="s">
        <v>47</v>
      </c>
      <c r="O193" s="104" t="s">
        <v>47</v>
      </c>
    </row>
    <row r="194" spans="3:15" s="18" customFormat="1">
      <c r="C194" s="104" t="s">
        <v>47</v>
      </c>
      <c r="D194" s="104" t="s">
        <v>47</v>
      </c>
      <c r="N194" s="104" t="s">
        <v>47</v>
      </c>
      <c r="O194" s="104" t="s">
        <v>47</v>
      </c>
    </row>
    <row r="195" spans="3:15" s="18" customFormat="1">
      <c r="C195" s="104" t="s">
        <v>47</v>
      </c>
      <c r="D195" s="104" t="s">
        <v>47</v>
      </c>
      <c r="N195" s="104" t="s">
        <v>47</v>
      </c>
      <c r="O195" s="104" t="s">
        <v>47</v>
      </c>
    </row>
    <row r="196" spans="3:15" s="18" customFormat="1">
      <c r="C196" s="104" t="s">
        <v>47</v>
      </c>
      <c r="D196" s="104" t="s">
        <v>47</v>
      </c>
      <c r="N196" s="104" t="s">
        <v>47</v>
      </c>
      <c r="O196" s="104" t="s">
        <v>47</v>
      </c>
    </row>
    <row r="197" spans="3:15" s="18" customFormat="1">
      <c r="C197" s="104" t="s">
        <v>47</v>
      </c>
      <c r="D197" s="104" t="s">
        <v>47</v>
      </c>
      <c r="N197" s="104" t="s">
        <v>47</v>
      </c>
      <c r="O197" s="104" t="s">
        <v>47</v>
      </c>
    </row>
    <row r="198" spans="3:15" s="18" customFormat="1">
      <c r="C198" s="104" t="s">
        <v>47</v>
      </c>
      <c r="D198" s="104" t="s">
        <v>47</v>
      </c>
      <c r="N198" s="104" t="s">
        <v>47</v>
      </c>
      <c r="O198" s="104" t="s">
        <v>47</v>
      </c>
    </row>
    <row r="199" spans="3:15" s="18" customFormat="1">
      <c r="C199" s="104" t="s">
        <v>47</v>
      </c>
      <c r="D199" s="104" t="s">
        <v>47</v>
      </c>
      <c r="N199" s="104" t="s">
        <v>47</v>
      </c>
      <c r="O199" s="104" t="s">
        <v>47</v>
      </c>
    </row>
    <row r="200" spans="3:15" s="18" customFormat="1">
      <c r="C200" s="104" t="s">
        <v>47</v>
      </c>
      <c r="D200" s="104" t="s">
        <v>47</v>
      </c>
      <c r="N200" s="104" t="s">
        <v>47</v>
      </c>
      <c r="O200" s="104" t="s">
        <v>47</v>
      </c>
    </row>
    <row r="201" spans="3:15" s="18" customFormat="1">
      <c r="C201" s="104" t="s">
        <v>47</v>
      </c>
      <c r="D201" s="104" t="s">
        <v>47</v>
      </c>
      <c r="N201" s="104" t="s">
        <v>47</v>
      </c>
      <c r="O201" s="104" t="s">
        <v>47</v>
      </c>
    </row>
    <row r="202" spans="3:15" s="18" customFormat="1">
      <c r="C202" s="104" t="s">
        <v>47</v>
      </c>
      <c r="D202" s="104" t="s">
        <v>47</v>
      </c>
      <c r="N202" s="104" t="s">
        <v>47</v>
      </c>
      <c r="O202" s="104" t="s">
        <v>47</v>
      </c>
    </row>
    <row r="203" spans="3:15" s="18" customFormat="1">
      <c r="C203" s="104" t="s">
        <v>47</v>
      </c>
      <c r="D203" s="104" t="s">
        <v>47</v>
      </c>
      <c r="N203" s="104" t="s">
        <v>47</v>
      </c>
      <c r="O203" s="104" t="s">
        <v>47</v>
      </c>
    </row>
    <row r="204" spans="3:15" s="18" customFormat="1">
      <c r="C204" s="104" t="s">
        <v>47</v>
      </c>
      <c r="D204" s="104" t="s">
        <v>47</v>
      </c>
      <c r="N204" s="104" t="s">
        <v>47</v>
      </c>
      <c r="O204" s="104" t="s">
        <v>47</v>
      </c>
    </row>
    <row r="205" spans="3:15" s="18" customFormat="1">
      <c r="C205" s="104" t="s">
        <v>47</v>
      </c>
      <c r="D205" s="104" t="s">
        <v>47</v>
      </c>
      <c r="N205" s="104" t="s">
        <v>47</v>
      </c>
      <c r="O205" s="104" t="s">
        <v>47</v>
      </c>
    </row>
    <row r="206" spans="3:15" s="18" customFormat="1">
      <c r="C206" s="104" t="s">
        <v>47</v>
      </c>
      <c r="D206" s="104" t="s">
        <v>47</v>
      </c>
      <c r="N206" s="104" t="s">
        <v>47</v>
      </c>
      <c r="O206" s="104" t="s">
        <v>47</v>
      </c>
    </row>
    <row r="207" spans="3:15" s="18" customFormat="1">
      <c r="C207" s="104" t="s">
        <v>47</v>
      </c>
      <c r="D207" s="104" t="s">
        <v>47</v>
      </c>
      <c r="N207" s="104" t="s">
        <v>47</v>
      </c>
      <c r="O207" s="104" t="s">
        <v>47</v>
      </c>
    </row>
    <row r="208" spans="3:15" s="18" customFormat="1">
      <c r="C208" s="104" t="s">
        <v>47</v>
      </c>
      <c r="D208" s="104" t="s">
        <v>47</v>
      </c>
      <c r="N208" s="104" t="s">
        <v>47</v>
      </c>
      <c r="O208" s="104" t="s">
        <v>47</v>
      </c>
    </row>
    <row r="209" spans="3:15" s="18" customFormat="1">
      <c r="C209" s="104" t="s">
        <v>47</v>
      </c>
      <c r="D209" s="104" t="s">
        <v>47</v>
      </c>
      <c r="N209" s="104" t="s">
        <v>47</v>
      </c>
      <c r="O209" s="104" t="s">
        <v>47</v>
      </c>
    </row>
    <row r="210" spans="3:15" s="18" customFormat="1">
      <c r="C210" s="104" t="s">
        <v>47</v>
      </c>
      <c r="D210" s="104" t="s">
        <v>47</v>
      </c>
      <c r="N210" s="104" t="s">
        <v>47</v>
      </c>
      <c r="O210" s="104" t="s">
        <v>47</v>
      </c>
    </row>
    <row r="211" spans="3:15" s="18" customFormat="1">
      <c r="C211" s="104" t="s">
        <v>47</v>
      </c>
      <c r="D211" s="104" t="s">
        <v>47</v>
      </c>
      <c r="N211" s="104" t="s">
        <v>47</v>
      </c>
      <c r="O211" s="104" t="s">
        <v>47</v>
      </c>
    </row>
    <row r="212" spans="3:15" s="18" customFormat="1">
      <c r="C212" s="104" t="s">
        <v>47</v>
      </c>
      <c r="D212" s="104" t="s">
        <v>47</v>
      </c>
      <c r="N212" s="104" t="s">
        <v>47</v>
      </c>
      <c r="O212" s="104" t="s">
        <v>47</v>
      </c>
    </row>
    <row r="213" spans="3:15" s="18" customFormat="1">
      <c r="C213" s="104" t="s">
        <v>47</v>
      </c>
      <c r="D213" s="104" t="s">
        <v>47</v>
      </c>
      <c r="N213" s="104" t="s">
        <v>47</v>
      </c>
      <c r="O213" s="104" t="s">
        <v>47</v>
      </c>
    </row>
    <row r="214" spans="3:15" s="18" customFormat="1">
      <c r="C214" s="104" t="s">
        <v>47</v>
      </c>
      <c r="D214" s="104" t="s">
        <v>47</v>
      </c>
      <c r="N214" s="104" t="s">
        <v>47</v>
      </c>
      <c r="O214" s="104" t="s">
        <v>47</v>
      </c>
    </row>
    <row r="215" spans="3:15" s="18" customFormat="1">
      <c r="C215" s="104" t="s">
        <v>47</v>
      </c>
      <c r="D215" s="104" t="s">
        <v>47</v>
      </c>
      <c r="N215" s="104" t="s">
        <v>47</v>
      </c>
      <c r="O215" s="104" t="s">
        <v>47</v>
      </c>
    </row>
    <row r="216" spans="3:15" s="18" customFormat="1">
      <c r="C216" s="104" t="s">
        <v>47</v>
      </c>
      <c r="D216" s="104" t="s">
        <v>47</v>
      </c>
      <c r="N216" s="104" t="s">
        <v>47</v>
      </c>
      <c r="O216" s="104" t="s">
        <v>47</v>
      </c>
    </row>
    <row r="217" spans="3:15" s="18" customFormat="1">
      <c r="C217" s="104" t="s">
        <v>47</v>
      </c>
      <c r="D217" s="104" t="s">
        <v>47</v>
      </c>
      <c r="N217" s="104" t="s">
        <v>47</v>
      </c>
      <c r="O217" s="104" t="s">
        <v>47</v>
      </c>
    </row>
    <row r="218" spans="3:15" s="18" customFormat="1">
      <c r="C218" s="104" t="s">
        <v>47</v>
      </c>
      <c r="D218" s="104" t="s">
        <v>47</v>
      </c>
      <c r="N218" s="104" t="s">
        <v>47</v>
      </c>
      <c r="O218" s="104" t="s">
        <v>47</v>
      </c>
    </row>
    <row r="219" spans="3:15" s="18" customFormat="1">
      <c r="C219" s="104" t="s">
        <v>47</v>
      </c>
      <c r="D219" s="104" t="s">
        <v>47</v>
      </c>
      <c r="N219" s="104" t="s">
        <v>47</v>
      </c>
      <c r="O219" s="104" t="s">
        <v>47</v>
      </c>
    </row>
    <row r="220" spans="3:15" s="18" customFormat="1">
      <c r="C220" s="104" t="s">
        <v>47</v>
      </c>
      <c r="D220" s="104" t="s">
        <v>47</v>
      </c>
      <c r="N220" s="104" t="s">
        <v>47</v>
      </c>
      <c r="O220" s="104" t="s">
        <v>47</v>
      </c>
    </row>
    <row r="221" spans="3:15" s="18" customFormat="1">
      <c r="C221" s="104" t="s">
        <v>47</v>
      </c>
      <c r="D221" s="104" t="s">
        <v>47</v>
      </c>
      <c r="N221" s="104" t="s">
        <v>47</v>
      </c>
      <c r="O221" s="104" t="s">
        <v>47</v>
      </c>
    </row>
    <row r="222" spans="3:15" s="18" customFormat="1">
      <c r="C222" s="104" t="s">
        <v>47</v>
      </c>
      <c r="D222" s="104" t="s">
        <v>47</v>
      </c>
      <c r="N222" s="104" t="s">
        <v>47</v>
      </c>
      <c r="O222" s="104" t="s">
        <v>47</v>
      </c>
    </row>
    <row r="223" spans="3:15" s="18" customFormat="1">
      <c r="C223" s="104" t="s">
        <v>47</v>
      </c>
      <c r="D223" s="104" t="s">
        <v>47</v>
      </c>
      <c r="N223" s="104" t="s">
        <v>47</v>
      </c>
      <c r="O223" s="104" t="s">
        <v>47</v>
      </c>
    </row>
    <row r="224" spans="3:15" s="18" customFormat="1">
      <c r="C224" s="104" t="s">
        <v>47</v>
      </c>
      <c r="D224" s="104" t="s">
        <v>47</v>
      </c>
      <c r="N224" s="104" t="s">
        <v>47</v>
      </c>
      <c r="O224" s="104" t="s">
        <v>47</v>
      </c>
    </row>
    <row r="225" spans="3:15" s="18" customFormat="1">
      <c r="C225" s="104" t="s">
        <v>47</v>
      </c>
      <c r="D225" s="104" t="s">
        <v>47</v>
      </c>
      <c r="N225" s="104" t="s">
        <v>47</v>
      </c>
      <c r="O225" s="104" t="s">
        <v>47</v>
      </c>
    </row>
    <row r="226" spans="3:15" s="18" customFormat="1">
      <c r="C226" s="104" t="s">
        <v>47</v>
      </c>
      <c r="D226" s="104" t="s">
        <v>47</v>
      </c>
      <c r="N226" s="104" t="s">
        <v>47</v>
      </c>
      <c r="O226" s="104" t="s">
        <v>47</v>
      </c>
    </row>
    <row r="227" spans="3:15" s="18" customFormat="1">
      <c r="C227" s="104" t="s">
        <v>47</v>
      </c>
      <c r="D227" s="104" t="s">
        <v>47</v>
      </c>
      <c r="N227" s="104" t="s">
        <v>47</v>
      </c>
      <c r="O227" s="104" t="s">
        <v>47</v>
      </c>
    </row>
    <row r="228" spans="3:15" s="18" customFormat="1">
      <c r="C228" s="104" t="s">
        <v>47</v>
      </c>
      <c r="D228" s="104" t="s">
        <v>47</v>
      </c>
      <c r="N228" s="104" t="s">
        <v>47</v>
      </c>
      <c r="O228" s="104" t="s">
        <v>47</v>
      </c>
    </row>
    <row r="229" spans="3:15" s="18" customFormat="1">
      <c r="C229" s="104" t="s">
        <v>47</v>
      </c>
      <c r="D229" s="104" t="s">
        <v>47</v>
      </c>
      <c r="N229" s="104" t="s">
        <v>47</v>
      </c>
      <c r="O229" s="104" t="s">
        <v>47</v>
      </c>
    </row>
    <row r="230" spans="3:15" s="18" customFormat="1">
      <c r="C230" s="104" t="s">
        <v>47</v>
      </c>
      <c r="D230" s="104" t="s">
        <v>47</v>
      </c>
      <c r="N230" s="104" t="s">
        <v>47</v>
      </c>
      <c r="O230" s="104" t="s">
        <v>47</v>
      </c>
    </row>
    <row r="231" spans="3:15" s="18" customFormat="1">
      <c r="C231" s="104" t="s">
        <v>47</v>
      </c>
      <c r="D231" s="104" t="s">
        <v>47</v>
      </c>
      <c r="N231" s="104" t="s">
        <v>47</v>
      </c>
      <c r="O231" s="104" t="s">
        <v>47</v>
      </c>
    </row>
    <row r="232" spans="3:15" s="18" customFormat="1">
      <c r="C232" s="104" t="s">
        <v>47</v>
      </c>
      <c r="D232" s="104" t="s">
        <v>47</v>
      </c>
      <c r="N232" s="104" t="s">
        <v>47</v>
      </c>
      <c r="O232" s="104" t="s">
        <v>47</v>
      </c>
    </row>
    <row r="233" spans="3:15" s="18" customFormat="1">
      <c r="C233" s="104" t="s">
        <v>47</v>
      </c>
      <c r="D233" s="104" t="s">
        <v>47</v>
      </c>
      <c r="N233" s="104" t="s">
        <v>47</v>
      </c>
      <c r="O233" s="104" t="s">
        <v>47</v>
      </c>
    </row>
    <row r="234" spans="3:15" s="18" customFormat="1">
      <c r="C234" s="104" t="s">
        <v>47</v>
      </c>
      <c r="D234" s="104" t="s">
        <v>47</v>
      </c>
      <c r="N234" s="104" t="s">
        <v>47</v>
      </c>
      <c r="O234" s="104" t="s">
        <v>47</v>
      </c>
    </row>
    <row r="235" spans="3:15" s="18" customFormat="1">
      <c r="C235" s="104" t="s">
        <v>47</v>
      </c>
      <c r="D235" s="104" t="s">
        <v>47</v>
      </c>
      <c r="N235" s="104" t="s">
        <v>47</v>
      </c>
      <c r="O235" s="104" t="s">
        <v>47</v>
      </c>
    </row>
    <row r="236" spans="3:15" s="18" customFormat="1">
      <c r="C236" s="104" t="s">
        <v>47</v>
      </c>
      <c r="D236" s="104" t="s">
        <v>47</v>
      </c>
      <c r="N236" s="104" t="s">
        <v>47</v>
      </c>
      <c r="O236" s="104" t="s">
        <v>47</v>
      </c>
    </row>
    <row r="237" spans="3:15" s="18" customFormat="1">
      <c r="C237" s="104" t="s">
        <v>47</v>
      </c>
      <c r="D237" s="104" t="s">
        <v>47</v>
      </c>
      <c r="N237" s="104" t="s">
        <v>47</v>
      </c>
      <c r="O237" s="104" t="s">
        <v>47</v>
      </c>
    </row>
    <row r="238" spans="3:15" s="18" customFormat="1">
      <c r="C238" s="104" t="s">
        <v>47</v>
      </c>
      <c r="D238" s="104" t="s">
        <v>47</v>
      </c>
      <c r="N238" s="104" t="s">
        <v>47</v>
      </c>
      <c r="O238" s="104" t="s">
        <v>47</v>
      </c>
    </row>
    <row r="239" spans="3:15" s="18" customFormat="1">
      <c r="C239" s="104" t="s">
        <v>47</v>
      </c>
      <c r="D239" s="104" t="s">
        <v>47</v>
      </c>
      <c r="N239" s="104" t="s">
        <v>47</v>
      </c>
      <c r="O239" s="104" t="s">
        <v>47</v>
      </c>
    </row>
    <row r="240" spans="3:15" s="18" customFormat="1">
      <c r="C240" s="104" t="s">
        <v>47</v>
      </c>
      <c r="D240" s="104" t="s">
        <v>47</v>
      </c>
      <c r="N240" s="104" t="s">
        <v>47</v>
      </c>
      <c r="O240" s="104" t="s">
        <v>47</v>
      </c>
    </row>
    <row r="241" spans="3:15" s="18" customFormat="1">
      <c r="C241" s="104" t="s">
        <v>47</v>
      </c>
      <c r="D241" s="104" t="s">
        <v>47</v>
      </c>
      <c r="N241" s="104" t="s">
        <v>47</v>
      </c>
      <c r="O241" s="104" t="s">
        <v>47</v>
      </c>
    </row>
    <row r="242" spans="3:15" s="18" customFormat="1">
      <c r="C242" s="104" t="s">
        <v>47</v>
      </c>
      <c r="D242" s="104" t="s">
        <v>47</v>
      </c>
      <c r="N242" s="104" t="s">
        <v>47</v>
      </c>
      <c r="O242" s="104" t="s">
        <v>47</v>
      </c>
    </row>
    <row r="243" spans="3:15" s="18" customFormat="1">
      <c r="C243" s="104" t="s">
        <v>47</v>
      </c>
      <c r="D243" s="104" t="s">
        <v>47</v>
      </c>
      <c r="N243" s="104" t="s">
        <v>47</v>
      </c>
      <c r="O243" s="104" t="s">
        <v>47</v>
      </c>
    </row>
    <row r="244" spans="3:15" s="18" customFormat="1">
      <c r="C244" s="104" t="s">
        <v>47</v>
      </c>
      <c r="D244" s="104" t="s">
        <v>47</v>
      </c>
      <c r="N244" s="104" t="s">
        <v>47</v>
      </c>
      <c r="O244" s="104" t="s">
        <v>47</v>
      </c>
    </row>
    <row r="245" spans="3:15" s="18" customFormat="1">
      <c r="C245" s="104" t="s">
        <v>47</v>
      </c>
      <c r="D245" s="104" t="s">
        <v>47</v>
      </c>
      <c r="N245" s="104" t="s">
        <v>47</v>
      </c>
      <c r="O245" s="104" t="s">
        <v>47</v>
      </c>
    </row>
    <row r="246" spans="3:15" s="18" customFormat="1">
      <c r="C246" s="104" t="s">
        <v>47</v>
      </c>
      <c r="D246" s="104" t="s">
        <v>47</v>
      </c>
      <c r="N246" s="104" t="s">
        <v>47</v>
      </c>
      <c r="O246" s="104" t="s">
        <v>47</v>
      </c>
    </row>
    <row r="247" spans="3:15" s="18" customFormat="1">
      <c r="C247" s="104" t="s">
        <v>47</v>
      </c>
      <c r="D247" s="104" t="s">
        <v>47</v>
      </c>
      <c r="N247" s="104" t="s">
        <v>47</v>
      </c>
      <c r="O247" s="104" t="s">
        <v>47</v>
      </c>
    </row>
    <row r="248" spans="3:15" s="18" customFormat="1">
      <c r="C248" s="104" t="s">
        <v>47</v>
      </c>
      <c r="D248" s="104" t="s">
        <v>47</v>
      </c>
      <c r="N248" s="104" t="s">
        <v>47</v>
      </c>
      <c r="O248" s="104" t="s">
        <v>47</v>
      </c>
    </row>
    <row r="249" spans="3:15" s="18" customFormat="1">
      <c r="C249" s="104" t="s">
        <v>47</v>
      </c>
      <c r="D249" s="104" t="s">
        <v>47</v>
      </c>
      <c r="N249" s="104" t="s">
        <v>47</v>
      </c>
      <c r="O249" s="104" t="s">
        <v>47</v>
      </c>
    </row>
    <row r="250" spans="3:15" s="18" customFormat="1">
      <c r="C250" s="104" t="s">
        <v>47</v>
      </c>
      <c r="D250" s="104" t="s">
        <v>47</v>
      </c>
      <c r="N250" s="104" t="s">
        <v>47</v>
      </c>
      <c r="O250" s="104" t="s">
        <v>47</v>
      </c>
    </row>
    <row r="251" spans="3:15" s="18" customFormat="1">
      <c r="C251" s="104" t="s">
        <v>47</v>
      </c>
      <c r="D251" s="104" t="s">
        <v>47</v>
      </c>
      <c r="N251" s="104" t="s">
        <v>47</v>
      </c>
      <c r="O251" s="104" t="s">
        <v>47</v>
      </c>
    </row>
    <row r="252" spans="3:15" s="18" customFormat="1">
      <c r="C252" s="104" t="s">
        <v>47</v>
      </c>
      <c r="D252" s="104" t="s">
        <v>47</v>
      </c>
      <c r="N252" s="104" t="s">
        <v>47</v>
      </c>
      <c r="O252" s="104" t="s">
        <v>47</v>
      </c>
    </row>
    <row r="253" spans="3:15" s="18" customFormat="1">
      <c r="C253" s="104" t="s">
        <v>47</v>
      </c>
      <c r="D253" s="104" t="s">
        <v>47</v>
      </c>
      <c r="N253" s="104" t="s">
        <v>47</v>
      </c>
      <c r="O253" s="104" t="s">
        <v>47</v>
      </c>
    </row>
    <row r="254" spans="3:15" s="18" customFormat="1">
      <c r="C254" s="104" t="s">
        <v>47</v>
      </c>
      <c r="D254" s="104" t="s">
        <v>47</v>
      </c>
      <c r="N254" s="104" t="s">
        <v>47</v>
      </c>
      <c r="O254" s="104" t="s">
        <v>47</v>
      </c>
    </row>
    <row r="255" spans="3:15" s="18" customFormat="1">
      <c r="C255" s="104" t="s">
        <v>47</v>
      </c>
      <c r="D255" s="104" t="s">
        <v>47</v>
      </c>
      <c r="N255" s="104" t="s">
        <v>47</v>
      </c>
      <c r="O255" s="104" t="s">
        <v>47</v>
      </c>
    </row>
    <row r="256" spans="3:15" s="18" customFormat="1">
      <c r="C256" s="104" t="s">
        <v>47</v>
      </c>
      <c r="D256" s="104" t="s">
        <v>47</v>
      </c>
      <c r="N256" s="104" t="s">
        <v>47</v>
      </c>
      <c r="O256" s="104" t="s">
        <v>47</v>
      </c>
    </row>
    <row r="257" spans="3:15" s="18" customFormat="1">
      <c r="C257" s="104" t="s">
        <v>47</v>
      </c>
      <c r="D257" s="104" t="s">
        <v>47</v>
      </c>
      <c r="N257" s="104" t="s">
        <v>47</v>
      </c>
      <c r="O257" s="104" t="s">
        <v>47</v>
      </c>
    </row>
    <row r="258" spans="3:15" s="18" customFormat="1">
      <c r="C258" s="104" t="s">
        <v>47</v>
      </c>
      <c r="D258" s="104" t="s">
        <v>47</v>
      </c>
      <c r="N258" s="104" t="s">
        <v>47</v>
      </c>
      <c r="O258" s="104" t="s">
        <v>47</v>
      </c>
    </row>
    <row r="259" spans="3:15" s="18" customFormat="1">
      <c r="C259" s="104" t="s">
        <v>47</v>
      </c>
      <c r="D259" s="104" t="s">
        <v>47</v>
      </c>
      <c r="N259" s="104" t="s">
        <v>47</v>
      </c>
      <c r="O259" s="104" t="s">
        <v>47</v>
      </c>
    </row>
    <row r="260" spans="3:15" s="18" customFormat="1">
      <c r="C260" s="104" t="s">
        <v>47</v>
      </c>
      <c r="D260" s="104" t="s">
        <v>47</v>
      </c>
      <c r="N260" s="104" t="s">
        <v>47</v>
      </c>
      <c r="O260" s="104" t="s">
        <v>47</v>
      </c>
    </row>
    <row r="261" spans="3:15" s="18" customFormat="1">
      <c r="C261" s="104" t="s">
        <v>47</v>
      </c>
      <c r="D261" s="104" t="s">
        <v>47</v>
      </c>
      <c r="N261" s="104" t="s">
        <v>47</v>
      </c>
      <c r="O261" s="104" t="s">
        <v>47</v>
      </c>
    </row>
    <row r="262" spans="3:15" s="18" customFormat="1">
      <c r="C262" s="104" t="s">
        <v>47</v>
      </c>
      <c r="D262" s="104" t="s">
        <v>47</v>
      </c>
      <c r="N262" s="104" t="s">
        <v>47</v>
      </c>
      <c r="O262" s="104" t="s">
        <v>47</v>
      </c>
    </row>
    <row r="263" spans="3:15" s="18" customFormat="1">
      <c r="C263" s="104" t="s">
        <v>47</v>
      </c>
      <c r="D263" s="104" t="s">
        <v>47</v>
      </c>
      <c r="N263" s="104" t="s">
        <v>47</v>
      </c>
      <c r="O263" s="104" t="s">
        <v>47</v>
      </c>
    </row>
    <row r="264" spans="3:15" s="18" customFormat="1">
      <c r="C264" s="104" t="s">
        <v>47</v>
      </c>
      <c r="D264" s="104" t="s">
        <v>47</v>
      </c>
      <c r="N264" s="104" t="s">
        <v>47</v>
      </c>
      <c r="O264" s="104" t="s">
        <v>47</v>
      </c>
    </row>
    <row r="265" spans="3:15" s="18" customFormat="1">
      <c r="C265" s="104" t="s">
        <v>47</v>
      </c>
      <c r="D265" s="104" t="s">
        <v>47</v>
      </c>
      <c r="N265" s="104" t="s">
        <v>47</v>
      </c>
      <c r="O265" s="104" t="s">
        <v>47</v>
      </c>
    </row>
    <row r="266" spans="3:15" s="18" customFormat="1">
      <c r="C266" s="104" t="s">
        <v>47</v>
      </c>
      <c r="D266" s="104" t="s">
        <v>47</v>
      </c>
      <c r="N266" s="104" t="s">
        <v>47</v>
      </c>
      <c r="O266" s="104" t="s">
        <v>47</v>
      </c>
    </row>
    <row r="267" spans="3:15" s="18" customFormat="1">
      <c r="C267" s="104" t="s">
        <v>47</v>
      </c>
      <c r="D267" s="104" t="s">
        <v>47</v>
      </c>
      <c r="N267" s="104" t="s">
        <v>47</v>
      </c>
      <c r="O267" s="104" t="s">
        <v>47</v>
      </c>
    </row>
    <row r="268" spans="3:15" s="18" customFormat="1">
      <c r="C268" s="104" t="s">
        <v>47</v>
      </c>
      <c r="D268" s="104" t="s">
        <v>47</v>
      </c>
      <c r="N268" s="104" t="s">
        <v>47</v>
      </c>
      <c r="O268" s="104" t="s">
        <v>47</v>
      </c>
    </row>
    <row r="269" spans="3:15" s="18" customFormat="1">
      <c r="C269" s="104" t="s">
        <v>47</v>
      </c>
      <c r="D269" s="104" t="s">
        <v>47</v>
      </c>
      <c r="N269" s="104" t="s">
        <v>47</v>
      </c>
      <c r="O269" s="104" t="s">
        <v>47</v>
      </c>
    </row>
    <row r="270" spans="3:15" s="18" customFormat="1">
      <c r="C270" s="104" t="s">
        <v>47</v>
      </c>
      <c r="D270" s="104" t="s">
        <v>47</v>
      </c>
      <c r="N270" s="104" t="s">
        <v>47</v>
      </c>
      <c r="O270" s="104" t="s">
        <v>47</v>
      </c>
    </row>
    <row r="271" spans="3:15" s="18" customFormat="1">
      <c r="C271" s="104" t="s">
        <v>47</v>
      </c>
      <c r="D271" s="104" t="s">
        <v>47</v>
      </c>
      <c r="N271" s="104" t="s">
        <v>47</v>
      </c>
      <c r="O271" s="104" t="s">
        <v>47</v>
      </c>
    </row>
    <row r="272" spans="3:15" s="18" customFormat="1">
      <c r="C272" s="104" t="s">
        <v>47</v>
      </c>
      <c r="D272" s="104" t="s">
        <v>47</v>
      </c>
      <c r="N272" s="104" t="s">
        <v>47</v>
      </c>
      <c r="O272" s="104" t="s">
        <v>47</v>
      </c>
    </row>
    <row r="273" spans="3:15" s="18" customFormat="1">
      <c r="C273" s="104" t="s">
        <v>47</v>
      </c>
      <c r="D273" s="104" t="s">
        <v>47</v>
      </c>
      <c r="N273" s="104" t="s">
        <v>47</v>
      </c>
      <c r="O273" s="104" t="s">
        <v>47</v>
      </c>
    </row>
    <row r="274" spans="3:15" s="18" customFormat="1">
      <c r="C274" s="104" t="s">
        <v>47</v>
      </c>
      <c r="D274" s="104" t="s">
        <v>47</v>
      </c>
      <c r="N274" s="104" t="s">
        <v>47</v>
      </c>
      <c r="O274" s="104" t="s">
        <v>47</v>
      </c>
    </row>
    <row r="275" spans="3:15" s="18" customFormat="1">
      <c r="C275" s="104" t="s">
        <v>47</v>
      </c>
      <c r="D275" s="104" t="s">
        <v>47</v>
      </c>
      <c r="N275" s="104" t="s">
        <v>47</v>
      </c>
      <c r="O275" s="104" t="s">
        <v>47</v>
      </c>
    </row>
    <row r="276" spans="3:15" s="18" customFormat="1">
      <c r="C276" s="104" t="s">
        <v>47</v>
      </c>
      <c r="D276" s="104" t="s">
        <v>47</v>
      </c>
      <c r="N276" s="104" t="s">
        <v>47</v>
      </c>
      <c r="O276" s="104" t="s">
        <v>47</v>
      </c>
    </row>
    <row r="277" spans="3:15" s="18" customFormat="1">
      <c r="C277" s="104" t="s">
        <v>47</v>
      </c>
      <c r="D277" s="104" t="s">
        <v>47</v>
      </c>
      <c r="N277" s="104" t="s">
        <v>47</v>
      </c>
      <c r="O277" s="104" t="s">
        <v>47</v>
      </c>
    </row>
    <row r="278" spans="3:15" s="18" customFormat="1">
      <c r="C278" s="104" t="s">
        <v>47</v>
      </c>
      <c r="D278" s="104" t="s">
        <v>47</v>
      </c>
      <c r="N278" s="104" t="s">
        <v>47</v>
      </c>
      <c r="O278" s="104" t="s">
        <v>47</v>
      </c>
    </row>
    <row r="279" spans="3:15" s="18" customFormat="1">
      <c r="C279" s="104" t="s">
        <v>47</v>
      </c>
      <c r="D279" s="104" t="s">
        <v>47</v>
      </c>
      <c r="N279" s="104" t="s">
        <v>47</v>
      </c>
      <c r="O279" s="104" t="s">
        <v>47</v>
      </c>
    </row>
    <row r="280" spans="3:15" s="18" customFormat="1">
      <c r="C280" s="104" t="s">
        <v>47</v>
      </c>
      <c r="D280" s="104" t="s">
        <v>47</v>
      </c>
      <c r="N280" s="104" t="s">
        <v>47</v>
      </c>
      <c r="O280" s="104" t="s">
        <v>47</v>
      </c>
    </row>
    <row r="281" spans="3:15" s="18" customFormat="1">
      <c r="C281" s="104" t="s">
        <v>47</v>
      </c>
      <c r="D281" s="104" t="s">
        <v>47</v>
      </c>
      <c r="N281" s="104" t="s">
        <v>47</v>
      </c>
      <c r="O281" s="104" t="s">
        <v>47</v>
      </c>
    </row>
    <row r="282" spans="3:15" s="18" customFormat="1">
      <c r="C282" s="104" t="s">
        <v>47</v>
      </c>
      <c r="D282" s="104" t="s">
        <v>47</v>
      </c>
      <c r="N282" s="104" t="s">
        <v>47</v>
      </c>
      <c r="O282" s="104" t="s">
        <v>47</v>
      </c>
    </row>
    <row r="283" spans="3:15" s="18" customFormat="1">
      <c r="C283" s="104" t="s">
        <v>47</v>
      </c>
      <c r="D283" s="104" t="s">
        <v>47</v>
      </c>
      <c r="N283" s="104" t="s">
        <v>47</v>
      </c>
      <c r="O283" s="104" t="s">
        <v>47</v>
      </c>
    </row>
    <row r="284" spans="3:15" s="18" customFormat="1">
      <c r="C284" s="104" t="s">
        <v>47</v>
      </c>
      <c r="D284" s="104" t="s">
        <v>47</v>
      </c>
      <c r="N284" s="104" t="s">
        <v>47</v>
      </c>
      <c r="O284" s="104" t="s">
        <v>47</v>
      </c>
    </row>
    <row r="285" spans="3:15" s="18" customFormat="1">
      <c r="C285" s="104" t="s">
        <v>47</v>
      </c>
      <c r="D285" s="104" t="s">
        <v>47</v>
      </c>
      <c r="N285" s="104" t="s">
        <v>47</v>
      </c>
      <c r="O285" s="104" t="s">
        <v>47</v>
      </c>
    </row>
    <row r="286" spans="3:15" s="18" customFormat="1">
      <c r="C286" s="104" t="s">
        <v>47</v>
      </c>
      <c r="D286" s="104" t="s">
        <v>47</v>
      </c>
      <c r="N286" s="104" t="s">
        <v>47</v>
      </c>
      <c r="O286" s="104" t="s">
        <v>47</v>
      </c>
    </row>
    <row r="287" spans="3:15" s="18" customFormat="1">
      <c r="C287" s="104" t="s">
        <v>47</v>
      </c>
      <c r="D287" s="104" t="s">
        <v>47</v>
      </c>
      <c r="N287" s="104" t="s">
        <v>47</v>
      </c>
      <c r="O287" s="104" t="s">
        <v>47</v>
      </c>
    </row>
    <row r="288" spans="3:15" s="18" customFormat="1">
      <c r="C288" s="104" t="s">
        <v>47</v>
      </c>
      <c r="D288" s="104" t="s">
        <v>47</v>
      </c>
      <c r="N288" s="104" t="s">
        <v>47</v>
      </c>
      <c r="O288" s="104" t="s">
        <v>47</v>
      </c>
    </row>
    <row r="289" spans="3:15" s="18" customFormat="1">
      <c r="C289" s="104" t="s">
        <v>47</v>
      </c>
      <c r="D289" s="104" t="s">
        <v>47</v>
      </c>
      <c r="N289" s="104" t="s">
        <v>47</v>
      </c>
      <c r="O289" s="104" t="s">
        <v>47</v>
      </c>
    </row>
    <row r="290" spans="3:15" s="18" customFormat="1">
      <c r="C290" s="104" t="s">
        <v>47</v>
      </c>
      <c r="D290" s="104" t="s">
        <v>47</v>
      </c>
      <c r="N290" s="104" t="s">
        <v>47</v>
      </c>
      <c r="O290" s="104" t="s">
        <v>47</v>
      </c>
    </row>
    <row r="291" spans="3:15" s="18" customFormat="1">
      <c r="C291" s="104" t="s">
        <v>47</v>
      </c>
      <c r="D291" s="104" t="s">
        <v>47</v>
      </c>
      <c r="N291" s="104" t="s">
        <v>47</v>
      </c>
      <c r="O291" s="104" t="s">
        <v>47</v>
      </c>
    </row>
    <row r="292" spans="3:15" s="18" customFormat="1">
      <c r="C292" s="104" t="s">
        <v>47</v>
      </c>
      <c r="D292" s="104" t="s">
        <v>47</v>
      </c>
      <c r="N292" s="104" t="s">
        <v>47</v>
      </c>
      <c r="O292" s="104" t="s">
        <v>47</v>
      </c>
    </row>
    <row r="293" spans="3:15" s="18" customFormat="1">
      <c r="C293" s="104" t="s">
        <v>47</v>
      </c>
      <c r="D293" s="104" t="s">
        <v>47</v>
      </c>
      <c r="N293" s="104" t="s">
        <v>47</v>
      </c>
      <c r="O293" s="104" t="s">
        <v>47</v>
      </c>
    </row>
    <row r="294" spans="3:15" s="18" customFormat="1">
      <c r="C294" s="104" t="s">
        <v>47</v>
      </c>
      <c r="D294" s="104" t="s">
        <v>47</v>
      </c>
      <c r="N294" s="104" t="s">
        <v>47</v>
      </c>
      <c r="O294" s="104" t="s">
        <v>47</v>
      </c>
    </row>
    <row r="295" spans="3:15" s="18" customFormat="1">
      <c r="C295" s="104" t="s">
        <v>47</v>
      </c>
      <c r="D295" s="104" t="s">
        <v>47</v>
      </c>
      <c r="N295" s="104" t="s">
        <v>47</v>
      </c>
      <c r="O295" s="104" t="s">
        <v>47</v>
      </c>
    </row>
    <row r="296" spans="3:15" s="18" customFormat="1">
      <c r="C296" s="104" t="s">
        <v>47</v>
      </c>
      <c r="D296" s="104" t="s">
        <v>47</v>
      </c>
      <c r="N296" s="104" t="s">
        <v>47</v>
      </c>
      <c r="O296" s="104" t="s">
        <v>47</v>
      </c>
    </row>
    <row r="297" spans="3:15" s="18" customFormat="1">
      <c r="C297" s="104" t="s">
        <v>47</v>
      </c>
      <c r="D297" s="104" t="s">
        <v>47</v>
      </c>
      <c r="N297" s="104" t="s">
        <v>47</v>
      </c>
      <c r="O297" s="104" t="s">
        <v>47</v>
      </c>
    </row>
    <row r="298" spans="3:15" s="18" customFormat="1">
      <c r="C298" s="104" t="s">
        <v>47</v>
      </c>
      <c r="D298" s="104" t="s">
        <v>47</v>
      </c>
      <c r="N298" s="104" t="s">
        <v>47</v>
      </c>
      <c r="O298" s="104" t="s">
        <v>47</v>
      </c>
    </row>
    <row r="299" spans="3:15" s="18" customFormat="1">
      <c r="C299" s="104" t="s">
        <v>47</v>
      </c>
      <c r="D299" s="104" t="s">
        <v>47</v>
      </c>
      <c r="N299" s="104" t="s">
        <v>47</v>
      </c>
      <c r="O299" s="104" t="s">
        <v>47</v>
      </c>
    </row>
    <row r="300" spans="3:15" s="18" customFormat="1">
      <c r="C300" s="104" t="s">
        <v>47</v>
      </c>
      <c r="D300" s="104" t="s">
        <v>47</v>
      </c>
      <c r="N300" s="104" t="s">
        <v>47</v>
      </c>
      <c r="O300" s="104" t="s">
        <v>47</v>
      </c>
    </row>
    <row r="301" spans="3:15" s="18" customFormat="1">
      <c r="C301" s="104" t="s">
        <v>47</v>
      </c>
      <c r="D301" s="104" t="s">
        <v>47</v>
      </c>
      <c r="N301" s="104" t="s">
        <v>47</v>
      </c>
      <c r="O301" s="104" t="s">
        <v>47</v>
      </c>
    </row>
    <row r="302" spans="3:15" s="18" customFormat="1">
      <c r="C302" s="104" t="s">
        <v>47</v>
      </c>
      <c r="D302" s="104" t="s">
        <v>47</v>
      </c>
      <c r="N302" s="104" t="s">
        <v>47</v>
      </c>
      <c r="O302" s="104" t="s">
        <v>47</v>
      </c>
    </row>
    <row r="303" spans="3:15" s="18" customFormat="1">
      <c r="C303" s="104" t="s">
        <v>47</v>
      </c>
      <c r="D303" s="104" t="s">
        <v>47</v>
      </c>
      <c r="N303" s="104" t="s">
        <v>47</v>
      </c>
      <c r="O303" s="104" t="s">
        <v>47</v>
      </c>
    </row>
    <row r="304" spans="3:15" s="18" customFormat="1">
      <c r="C304" s="104" t="s">
        <v>47</v>
      </c>
      <c r="D304" s="104" t="s">
        <v>47</v>
      </c>
      <c r="N304" s="104" t="s">
        <v>47</v>
      </c>
      <c r="O304" s="104" t="s">
        <v>47</v>
      </c>
    </row>
    <row r="305" spans="3:15" s="18" customFormat="1">
      <c r="C305" s="104" t="s">
        <v>47</v>
      </c>
      <c r="D305" s="104" t="s">
        <v>47</v>
      </c>
      <c r="N305" s="104" t="s">
        <v>47</v>
      </c>
      <c r="O305" s="104" t="s">
        <v>47</v>
      </c>
    </row>
    <row r="306" spans="3:15" s="18" customFormat="1">
      <c r="C306" s="104" t="s">
        <v>47</v>
      </c>
      <c r="D306" s="104" t="s">
        <v>47</v>
      </c>
      <c r="N306" s="104" t="s">
        <v>47</v>
      </c>
      <c r="O306" s="104" t="s">
        <v>47</v>
      </c>
    </row>
    <row r="307" spans="3:15" s="18" customFormat="1">
      <c r="C307" s="104" t="s">
        <v>47</v>
      </c>
      <c r="D307" s="104" t="s">
        <v>47</v>
      </c>
      <c r="N307" s="104" t="s">
        <v>47</v>
      </c>
      <c r="O307" s="104" t="s">
        <v>47</v>
      </c>
    </row>
    <row r="308" spans="3:15" s="18" customFormat="1">
      <c r="C308" s="104" t="s">
        <v>47</v>
      </c>
      <c r="D308" s="104" t="s">
        <v>47</v>
      </c>
      <c r="N308" s="104" t="s">
        <v>47</v>
      </c>
      <c r="O308" s="104" t="s">
        <v>47</v>
      </c>
    </row>
    <row r="309" spans="3:15" s="18" customFormat="1">
      <c r="C309" s="104" t="s">
        <v>47</v>
      </c>
      <c r="D309" s="104" t="s">
        <v>47</v>
      </c>
      <c r="N309" s="104" t="s">
        <v>47</v>
      </c>
      <c r="O309" s="104" t="s">
        <v>47</v>
      </c>
    </row>
    <row r="310" spans="3:15" s="18" customFormat="1">
      <c r="C310" s="104" t="s">
        <v>47</v>
      </c>
      <c r="D310" s="104" t="s">
        <v>47</v>
      </c>
      <c r="N310" s="104" t="s">
        <v>47</v>
      </c>
      <c r="O310" s="104" t="s">
        <v>47</v>
      </c>
    </row>
    <row r="311" spans="3:15" s="18" customFormat="1">
      <c r="C311" s="104" t="s">
        <v>47</v>
      </c>
      <c r="D311" s="104" t="s">
        <v>47</v>
      </c>
      <c r="N311" s="104" t="s">
        <v>47</v>
      </c>
      <c r="O311" s="104" t="s">
        <v>47</v>
      </c>
    </row>
    <row r="312" spans="3:15" s="18" customFormat="1">
      <c r="C312" s="104" t="s">
        <v>47</v>
      </c>
      <c r="D312" s="104" t="s">
        <v>47</v>
      </c>
      <c r="N312" s="104" t="s">
        <v>47</v>
      </c>
      <c r="O312" s="104" t="s">
        <v>47</v>
      </c>
    </row>
  </sheetData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Jonathan Benjamin</dc:creator>
  <cp:keywords/>
  <dc:description/>
  <cp:lastModifiedBy>jonathan.benjamin@treasury.gov.za</cp:lastModifiedBy>
  <cp:revision/>
  <dcterms:created xsi:type="dcterms:W3CDTF">2014-05-28T13:35:49Z</dcterms:created>
  <dcterms:modified xsi:type="dcterms:W3CDTF">2017-05-10T09:46:17Z</dcterms:modified>
  <cp:category/>
  <cp:contentStatus/>
</cp:coreProperties>
</file>